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4. PRAÇA MARIO JAMBO\PROTOCOLADO\PRAÇA MARIO JAMBO\"/>
    </mc:Choice>
  </mc:AlternateContent>
  <xr:revisionPtr revIDLastSave="0" documentId="13_ncr:1_{FBD2D9DE-8A82-4E55-921F-5B20A95612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ÁRIA" sheetId="1" r:id="rId1"/>
    <sheet name="MEMORIA DE CALCULO" sheetId="2" r:id="rId2"/>
    <sheet name="CURVA ABC" sheetId="4" r:id="rId3"/>
  </sheets>
  <definedNames>
    <definedName name="_xlnm._FilterDatabase" localSheetId="2" hidden="1">'CURVA ABC'!$A$7:$I$92</definedName>
    <definedName name="_xlnm._FilterDatabase" localSheetId="1" hidden="1">'MEMORIA DE CALCULO'!$A$7:$O$128</definedName>
    <definedName name="_xlnm._FilterDatabase" localSheetId="0" hidden="1">'PLANILHA ORÇAMENTÁRIA'!$A$7:$K$111</definedName>
    <definedName name="_xlnm.Print_Titles" localSheetId="2">'CURVA ABC'!#REF!</definedName>
    <definedName name="_xlnm.Print_Titles" localSheetId="1">'MEMORIA DE CALCULO'!$1:$7</definedName>
    <definedName name="_xlnm.Print_Titles" localSheetId="0">'PLANILHA ORÇAMENTÁRIA'!$1:$7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4" l="1"/>
  <c r="I10" i="4" s="1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L10" i="2"/>
  <c r="N10" i="2" s="1"/>
  <c r="H10" i="1"/>
  <c r="I10" i="1" s="1"/>
  <c r="J10" i="1" s="1"/>
  <c r="I11" i="4" l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I83" i="4" s="1"/>
  <c r="I84" i="4" s="1"/>
  <c r="I85" i="4" s="1"/>
  <c r="I86" i="4" s="1"/>
  <c r="I87" i="4" s="1"/>
  <c r="I88" i="4" s="1"/>
  <c r="I89" i="4" s="1"/>
  <c r="I90" i="4" s="1"/>
  <c r="I91" i="4" s="1"/>
  <c r="I92" i="4" s="1"/>
  <c r="G94" i="4"/>
  <c r="H35" i="1" l="1"/>
  <c r="I35" i="1" s="1"/>
  <c r="L129" i="2"/>
  <c r="N129" i="2" s="1"/>
  <c r="F111" i="1" s="1"/>
  <c r="J111" i="1" s="1"/>
  <c r="H111" i="1"/>
  <c r="I111" i="1" s="1"/>
  <c r="H79" i="1"/>
  <c r="I79" i="1" s="1"/>
  <c r="L97" i="2"/>
  <c r="N97" i="2" s="1"/>
  <c r="F79" i="1" s="1"/>
  <c r="J79" i="1" s="1"/>
  <c r="G56" i="2"/>
  <c r="L56" i="2" s="1"/>
  <c r="N56" i="2" s="1"/>
  <c r="F42" i="1" s="1"/>
  <c r="J42" i="1" s="1"/>
  <c r="H42" i="1"/>
  <c r="I42" i="1" s="1"/>
  <c r="L39" i="2"/>
  <c r="N39" i="2" s="1"/>
  <c r="N38" i="2" s="1"/>
  <c r="H31" i="1"/>
  <c r="I31" i="1" s="1"/>
  <c r="K41" i="2"/>
  <c r="L79" i="2"/>
  <c r="N79" i="2" s="1"/>
  <c r="F61" i="1" s="1"/>
  <c r="J61" i="1" s="1"/>
  <c r="H61" i="1"/>
  <c r="I61" i="1" s="1"/>
  <c r="H8" i="4" l="1"/>
  <c r="H9" i="4"/>
  <c r="H94" i="4" l="1"/>
  <c r="I8" i="4"/>
  <c r="L114" i="2" l="1"/>
  <c r="N114" i="2" s="1"/>
  <c r="F96" i="1" s="1"/>
  <c r="L115" i="2"/>
  <c r="N115" i="2" s="1"/>
  <c r="F97" i="1" s="1"/>
  <c r="L116" i="2"/>
  <c r="N116" i="2" s="1"/>
  <c r="F98" i="1" s="1"/>
  <c r="L117" i="2"/>
  <c r="N117" i="2" s="1"/>
  <c r="F99" i="1" s="1"/>
  <c r="L113" i="2"/>
  <c r="N113" i="2" s="1"/>
  <c r="F95" i="1" s="1"/>
  <c r="L112" i="2"/>
  <c r="N112" i="2" s="1"/>
  <c r="F94" i="1" s="1"/>
  <c r="L111" i="2"/>
  <c r="N111" i="2" s="1"/>
  <c r="F93" i="1" s="1"/>
  <c r="L110" i="2"/>
  <c r="N110" i="2" s="1"/>
  <c r="F92" i="1" s="1"/>
  <c r="L109" i="2"/>
  <c r="N109" i="2" s="1"/>
  <c r="F91" i="1" s="1"/>
  <c r="L96" i="2"/>
  <c r="N96" i="2" s="1"/>
  <c r="F78" i="1" s="1"/>
  <c r="L95" i="2"/>
  <c r="N95" i="2" s="1"/>
  <c r="F77" i="1" s="1"/>
  <c r="J71" i="2"/>
  <c r="L71" i="2" s="1"/>
  <c r="N71" i="2" s="1"/>
  <c r="N70" i="2" s="1"/>
  <c r="F53" i="1" s="1"/>
  <c r="F22" i="1"/>
  <c r="F21" i="1"/>
  <c r="L128" i="2"/>
  <c r="N128" i="2" s="1"/>
  <c r="F110" i="1" s="1"/>
  <c r="L126" i="2"/>
  <c r="N126" i="2" s="1"/>
  <c r="F108" i="1" s="1"/>
  <c r="L125" i="2"/>
  <c r="N125" i="2" s="1"/>
  <c r="F107" i="1" s="1"/>
  <c r="L121" i="2"/>
  <c r="N121" i="2" s="1"/>
  <c r="F103" i="1" s="1"/>
  <c r="L123" i="2"/>
  <c r="N123" i="2" s="1"/>
  <c r="F105" i="1" s="1"/>
  <c r="L124" i="2"/>
  <c r="N124" i="2" s="1"/>
  <c r="F106" i="1" s="1"/>
  <c r="L119" i="2"/>
  <c r="N119" i="2" s="1"/>
  <c r="F101" i="1" s="1"/>
  <c r="F120" i="2"/>
  <c r="F122" i="2" s="1"/>
  <c r="L122" i="2" s="1"/>
  <c r="N122" i="2" s="1"/>
  <c r="F104" i="1" s="1"/>
  <c r="L103" i="2"/>
  <c r="N103" i="2" s="1"/>
  <c r="F85" i="1" s="1"/>
  <c r="L104" i="2"/>
  <c r="N104" i="2" s="1"/>
  <c r="F86" i="1" s="1"/>
  <c r="L105" i="2"/>
  <c r="N105" i="2" s="1"/>
  <c r="F87" i="1" s="1"/>
  <c r="L106" i="2"/>
  <c r="N106" i="2" s="1"/>
  <c r="F88" i="1" s="1"/>
  <c r="L107" i="2"/>
  <c r="N107" i="2" s="1"/>
  <c r="F89" i="1" s="1"/>
  <c r="L93" i="2"/>
  <c r="N93" i="2" s="1"/>
  <c r="F75" i="1" s="1"/>
  <c r="L92" i="2"/>
  <c r="N92" i="2" s="1"/>
  <c r="F74" i="1" s="1"/>
  <c r="L90" i="2"/>
  <c r="N90" i="2" s="1"/>
  <c r="F72" i="1" s="1"/>
  <c r="L87" i="2"/>
  <c r="N87" i="2" s="1"/>
  <c r="F69" i="1" s="1"/>
  <c r="L88" i="2"/>
  <c r="N88" i="2" s="1"/>
  <c r="F70" i="1" s="1"/>
  <c r="L86" i="2"/>
  <c r="N86" i="2" s="1"/>
  <c r="F68" i="1" s="1"/>
  <c r="L82" i="2"/>
  <c r="N82" i="2" s="1"/>
  <c r="F64" i="1" s="1"/>
  <c r="L83" i="2"/>
  <c r="N83" i="2" s="1"/>
  <c r="F65" i="1" s="1"/>
  <c r="L84" i="2"/>
  <c r="N84" i="2" s="1"/>
  <c r="F66" i="1" s="1"/>
  <c r="L81" i="2"/>
  <c r="N81" i="2" s="1"/>
  <c r="F63" i="1" s="1"/>
  <c r="L74" i="2"/>
  <c r="N74" i="2" s="1"/>
  <c r="F56" i="1" s="1"/>
  <c r="L75" i="2"/>
  <c r="N75" i="2" s="1"/>
  <c r="F57" i="1" s="1"/>
  <c r="L76" i="2"/>
  <c r="N76" i="2" s="1"/>
  <c r="F58" i="1" s="1"/>
  <c r="L77" i="2"/>
  <c r="N77" i="2" s="1"/>
  <c r="F59" i="1" s="1"/>
  <c r="L78" i="2"/>
  <c r="N78" i="2" s="1"/>
  <c r="F60" i="1" s="1"/>
  <c r="L73" i="2"/>
  <c r="N73" i="2" s="1"/>
  <c r="F55" i="1" s="1"/>
  <c r="L102" i="2"/>
  <c r="N102" i="2" s="1"/>
  <c r="F84" i="1" s="1"/>
  <c r="L100" i="2"/>
  <c r="N100" i="2" s="1"/>
  <c r="F82" i="1" s="1"/>
  <c r="L99" i="2"/>
  <c r="N99" i="2" s="1"/>
  <c r="F81" i="1" s="1"/>
  <c r="L53" i="2"/>
  <c r="N53" i="2" s="1"/>
  <c r="F39" i="1" s="1"/>
  <c r="L69" i="2"/>
  <c r="N69" i="2" s="1"/>
  <c r="F52" i="1" s="1"/>
  <c r="L68" i="2"/>
  <c r="N68" i="2" s="1"/>
  <c r="F51" i="1" s="1"/>
  <c r="L67" i="2"/>
  <c r="L66" i="2"/>
  <c r="L64" i="2"/>
  <c r="N67" i="2"/>
  <c r="F50" i="1" s="1"/>
  <c r="N66" i="2"/>
  <c r="F49" i="1" s="1"/>
  <c r="N64" i="2"/>
  <c r="F47" i="1" s="1"/>
  <c r="L54" i="2"/>
  <c r="N54" i="2" s="1"/>
  <c r="F40" i="1" s="1"/>
  <c r="L55" i="2"/>
  <c r="N55" i="2" s="1"/>
  <c r="F41" i="1" s="1"/>
  <c r="L43" i="2"/>
  <c r="N43" i="2" s="1"/>
  <c r="N42" i="2" s="1"/>
  <c r="F33" i="1" s="1"/>
  <c r="L41" i="2"/>
  <c r="L36" i="2"/>
  <c r="N36" i="2" s="1"/>
  <c r="N35" i="2" s="1"/>
  <c r="F29" i="1" s="1"/>
  <c r="L34" i="2"/>
  <c r="N34" i="2" s="1"/>
  <c r="N33" i="2" s="1"/>
  <c r="F28" i="1" s="1"/>
  <c r="L28" i="2"/>
  <c r="N28" i="2" s="1"/>
  <c r="N27" i="2" s="1"/>
  <c r="F24" i="1" s="1"/>
  <c r="L32" i="2"/>
  <c r="N32" i="2" s="1"/>
  <c r="N31" i="2" s="1"/>
  <c r="F27" i="1" s="1"/>
  <c r="L30" i="2"/>
  <c r="N30" i="2" s="1"/>
  <c r="F26" i="1" s="1"/>
  <c r="L29" i="2"/>
  <c r="N29" i="2"/>
  <c r="F25" i="1" s="1"/>
  <c r="L23" i="2"/>
  <c r="N23" i="2" s="1"/>
  <c r="N22" i="2" s="1"/>
  <c r="F20" i="1" s="1"/>
  <c r="L19" i="2"/>
  <c r="N19" i="2" s="1"/>
  <c r="N18" i="2" s="1"/>
  <c r="F18" i="1" s="1"/>
  <c r="L21" i="2"/>
  <c r="N21" i="2" s="1"/>
  <c r="N20" i="2" s="1"/>
  <c r="F19" i="1" s="1"/>
  <c r="L16" i="2"/>
  <c r="N16" i="2" s="1"/>
  <c r="F16" i="1" s="1"/>
  <c r="L15" i="2"/>
  <c r="N15" i="2" s="1"/>
  <c r="F15" i="1" s="1"/>
  <c r="L14" i="2"/>
  <c r="N14" i="2" s="1"/>
  <c r="F14" i="1" s="1"/>
  <c r="L13" i="2"/>
  <c r="N13" i="2" s="1"/>
  <c r="F13" i="1" s="1"/>
  <c r="L12" i="2"/>
  <c r="N12" i="2" s="1"/>
  <c r="F12" i="1" s="1"/>
  <c r="L9" i="2"/>
  <c r="N9" i="2" s="1"/>
  <c r="N41" i="2" l="1"/>
  <c r="N40" i="2" s="1"/>
  <c r="L120" i="2"/>
  <c r="N120" i="2" s="1"/>
  <c r="F102" i="1" s="1"/>
  <c r="J59" i="2"/>
  <c r="K59" i="2" s="1"/>
  <c r="L59" i="2" s="1"/>
  <c r="N59" i="2" s="1"/>
  <c r="N58" i="2" s="1"/>
  <c r="F44" i="1" s="1"/>
  <c r="K45" i="2"/>
  <c r="K49" i="2" s="1"/>
  <c r="L49" i="2" s="1"/>
  <c r="F32" i="1" l="1"/>
  <c r="F31" i="1"/>
  <c r="J31" i="1" s="1"/>
  <c r="N49" i="2"/>
  <c r="N48" i="2" s="1"/>
  <c r="K61" i="2"/>
  <c r="L61" i="2" s="1"/>
  <c r="N61" i="2" s="1"/>
  <c r="N60" i="2" s="1"/>
  <c r="K65" i="2"/>
  <c r="L65" i="2" s="1"/>
  <c r="N65" i="2" s="1"/>
  <c r="F48" i="1" s="1"/>
  <c r="L45" i="2"/>
  <c r="N45" i="2"/>
  <c r="N44" i="2" l="1"/>
  <c r="K47" i="2"/>
  <c r="N47" i="2" s="1"/>
  <c r="N46" i="2" s="1"/>
  <c r="F35" i="1" s="1"/>
  <c r="J35" i="1" s="1"/>
  <c r="F36" i="1"/>
  <c r="K51" i="2"/>
  <c r="L51" i="2" s="1"/>
  <c r="N51" i="2" s="1"/>
  <c r="N50" i="2" s="1"/>
  <c r="F37" i="1" s="1"/>
  <c r="F34" i="1"/>
  <c r="K62" i="2"/>
  <c r="L62" i="2" s="1"/>
  <c r="F45" i="1"/>
  <c r="K63" i="2"/>
  <c r="L63" i="2" s="1"/>
  <c r="N63" i="2" s="1"/>
  <c r="N62" i="2" s="1"/>
  <c r="F46" i="1" s="1"/>
  <c r="H110" i="1" l="1"/>
  <c r="I110" i="1" s="1"/>
  <c r="J110" i="1" s="1"/>
  <c r="H108" i="1"/>
  <c r="I108" i="1" s="1"/>
  <c r="J108" i="1" s="1"/>
  <c r="H107" i="1"/>
  <c r="I107" i="1" s="1"/>
  <c r="J107" i="1" s="1"/>
  <c r="H106" i="1"/>
  <c r="I106" i="1" s="1"/>
  <c r="J106" i="1" s="1"/>
  <c r="H105" i="1"/>
  <c r="I105" i="1" s="1"/>
  <c r="J105" i="1" s="1"/>
  <c r="H104" i="1"/>
  <c r="I104" i="1" s="1"/>
  <c r="J104" i="1" s="1"/>
  <c r="H103" i="1"/>
  <c r="I103" i="1" s="1"/>
  <c r="J103" i="1" s="1"/>
  <c r="H102" i="1"/>
  <c r="I102" i="1" s="1"/>
  <c r="J102" i="1" s="1"/>
  <c r="H101" i="1"/>
  <c r="I101" i="1" s="1"/>
  <c r="J101" i="1" s="1"/>
  <c r="H99" i="1"/>
  <c r="I99" i="1" s="1"/>
  <c r="J99" i="1" s="1"/>
  <c r="H98" i="1"/>
  <c r="I98" i="1" s="1"/>
  <c r="J98" i="1" s="1"/>
  <c r="H97" i="1"/>
  <c r="I97" i="1" s="1"/>
  <c r="J97" i="1" s="1"/>
  <c r="H96" i="1"/>
  <c r="I96" i="1" s="1"/>
  <c r="J96" i="1" s="1"/>
  <c r="H95" i="1"/>
  <c r="I95" i="1" s="1"/>
  <c r="J95" i="1" s="1"/>
  <c r="H94" i="1"/>
  <c r="I94" i="1" s="1"/>
  <c r="J94" i="1" s="1"/>
  <c r="H93" i="1"/>
  <c r="I93" i="1" s="1"/>
  <c r="J93" i="1" s="1"/>
  <c r="H92" i="1"/>
  <c r="I92" i="1" s="1"/>
  <c r="J92" i="1" s="1"/>
  <c r="H91" i="1"/>
  <c r="I91" i="1" s="1"/>
  <c r="J91" i="1" s="1"/>
  <c r="H89" i="1"/>
  <c r="I89" i="1" s="1"/>
  <c r="J89" i="1" s="1"/>
  <c r="H88" i="1"/>
  <c r="I88" i="1" s="1"/>
  <c r="J88" i="1" s="1"/>
  <c r="H87" i="1"/>
  <c r="I87" i="1" s="1"/>
  <c r="J87" i="1" s="1"/>
  <c r="H86" i="1"/>
  <c r="I86" i="1" s="1"/>
  <c r="J86" i="1" s="1"/>
  <c r="H85" i="1"/>
  <c r="I85" i="1" s="1"/>
  <c r="J85" i="1" s="1"/>
  <c r="H84" i="1"/>
  <c r="I84" i="1" s="1"/>
  <c r="J84" i="1" s="1"/>
  <c r="H82" i="1"/>
  <c r="I82" i="1" s="1"/>
  <c r="J82" i="1" s="1"/>
  <c r="H81" i="1"/>
  <c r="I81" i="1" s="1"/>
  <c r="J81" i="1" s="1"/>
  <c r="H78" i="1"/>
  <c r="I78" i="1" s="1"/>
  <c r="J78" i="1" s="1"/>
  <c r="H77" i="1"/>
  <c r="I77" i="1" s="1"/>
  <c r="J77" i="1" s="1"/>
  <c r="H75" i="1"/>
  <c r="I75" i="1" s="1"/>
  <c r="J75" i="1" s="1"/>
  <c r="H74" i="1"/>
  <c r="I74" i="1" s="1"/>
  <c r="J74" i="1" s="1"/>
  <c r="H72" i="1"/>
  <c r="I72" i="1" s="1"/>
  <c r="J72" i="1" s="1"/>
  <c r="H70" i="1"/>
  <c r="I70" i="1" s="1"/>
  <c r="J70" i="1" s="1"/>
  <c r="H69" i="1"/>
  <c r="I69" i="1" s="1"/>
  <c r="J69" i="1" s="1"/>
  <c r="H68" i="1"/>
  <c r="I68" i="1" s="1"/>
  <c r="J68" i="1" s="1"/>
  <c r="H66" i="1"/>
  <c r="I66" i="1" s="1"/>
  <c r="J66" i="1" s="1"/>
  <c r="H65" i="1"/>
  <c r="I65" i="1" s="1"/>
  <c r="J65" i="1" s="1"/>
  <c r="H64" i="1"/>
  <c r="I64" i="1" s="1"/>
  <c r="J64" i="1" s="1"/>
  <c r="H63" i="1"/>
  <c r="I63" i="1" s="1"/>
  <c r="J63" i="1" s="1"/>
  <c r="H60" i="1"/>
  <c r="I60" i="1" s="1"/>
  <c r="J60" i="1" s="1"/>
  <c r="H59" i="1"/>
  <c r="I59" i="1" s="1"/>
  <c r="J59" i="1" s="1"/>
  <c r="H58" i="1"/>
  <c r="I58" i="1" s="1"/>
  <c r="J58" i="1" s="1"/>
  <c r="H57" i="1"/>
  <c r="I57" i="1" s="1"/>
  <c r="J57" i="1" s="1"/>
  <c r="H56" i="1"/>
  <c r="I56" i="1" s="1"/>
  <c r="J56" i="1" s="1"/>
  <c r="H55" i="1"/>
  <c r="I55" i="1" s="1"/>
  <c r="J55" i="1" s="1"/>
  <c r="H53" i="1"/>
  <c r="I53" i="1" s="1"/>
  <c r="J53" i="1" s="1"/>
  <c r="H52" i="1"/>
  <c r="I52" i="1" s="1"/>
  <c r="J52" i="1" s="1"/>
  <c r="H51" i="1"/>
  <c r="I51" i="1" s="1"/>
  <c r="J51" i="1" s="1"/>
  <c r="H50" i="1"/>
  <c r="I50" i="1" s="1"/>
  <c r="J50" i="1" s="1"/>
  <c r="H49" i="1"/>
  <c r="I49" i="1" s="1"/>
  <c r="J49" i="1" s="1"/>
  <c r="H48" i="1"/>
  <c r="I48" i="1" s="1"/>
  <c r="J48" i="1" s="1"/>
  <c r="H47" i="1"/>
  <c r="I47" i="1" s="1"/>
  <c r="J47" i="1" s="1"/>
  <c r="H46" i="1"/>
  <c r="I46" i="1" s="1"/>
  <c r="J46" i="1" s="1"/>
  <c r="H45" i="1"/>
  <c r="I45" i="1" s="1"/>
  <c r="J45" i="1" s="1"/>
  <c r="H44" i="1"/>
  <c r="I44" i="1" s="1"/>
  <c r="J44" i="1" s="1"/>
  <c r="H41" i="1"/>
  <c r="I41" i="1" s="1"/>
  <c r="J41" i="1" s="1"/>
  <c r="H40" i="1"/>
  <c r="I40" i="1" s="1"/>
  <c r="J40" i="1" s="1"/>
  <c r="H39" i="1"/>
  <c r="I39" i="1" s="1"/>
  <c r="J39" i="1" s="1"/>
  <c r="H37" i="1"/>
  <c r="I37" i="1" s="1"/>
  <c r="J37" i="1" s="1"/>
  <c r="H36" i="1"/>
  <c r="I36" i="1" s="1"/>
  <c r="J36" i="1" s="1"/>
  <c r="H34" i="1"/>
  <c r="I34" i="1" s="1"/>
  <c r="J34" i="1" s="1"/>
  <c r="H33" i="1"/>
  <c r="I33" i="1" s="1"/>
  <c r="J33" i="1" s="1"/>
  <c r="H32" i="1"/>
  <c r="I32" i="1" s="1"/>
  <c r="J32" i="1" s="1"/>
  <c r="H29" i="1"/>
  <c r="I29" i="1" s="1"/>
  <c r="J29" i="1" s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4" i="1"/>
  <c r="I24" i="1" s="1"/>
  <c r="J24" i="1" s="1"/>
  <c r="H22" i="1"/>
  <c r="I22" i="1" s="1"/>
  <c r="J22" i="1" s="1"/>
  <c r="H21" i="1"/>
  <c r="I21" i="1" s="1"/>
  <c r="J21" i="1" s="1"/>
  <c r="H20" i="1"/>
  <c r="I20" i="1" s="1"/>
  <c r="J20" i="1" s="1"/>
  <c r="H19" i="1"/>
  <c r="I19" i="1" s="1"/>
  <c r="J19" i="1" s="1"/>
  <c r="H18" i="1"/>
  <c r="I18" i="1" s="1"/>
  <c r="J18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12" i="1" s="1"/>
  <c r="H9" i="1"/>
  <c r="I9" i="1" s="1"/>
  <c r="J9" i="1" s="1"/>
  <c r="J109" i="1" l="1"/>
  <c r="J100" i="1"/>
  <c r="J90" i="1"/>
  <c r="J83" i="1"/>
  <c r="J80" i="1"/>
  <c r="J76" i="1"/>
  <c r="J73" i="1"/>
  <c r="J71" i="1"/>
  <c r="J67" i="1"/>
  <c r="J62" i="1"/>
  <c r="J54" i="1"/>
  <c r="J43" i="1"/>
  <c r="J38" i="1"/>
  <c r="J30" i="1"/>
  <c r="J23" i="1"/>
  <c r="J17" i="1"/>
  <c r="J11" i="1"/>
  <c r="J8" i="1"/>
  <c r="J113" i="1" l="1"/>
  <c r="K59" i="1" s="1"/>
  <c r="K74" i="1"/>
  <c r="K69" i="1"/>
  <c r="K21" i="1"/>
  <c r="K77" i="1"/>
  <c r="K18" i="1"/>
  <c r="K61" i="1"/>
  <c r="K92" i="1"/>
  <c r="K13" i="1"/>
  <c r="K55" i="1" l="1"/>
  <c r="K89" i="1"/>
  <c r="K95" i="1"/>
  <c r="K104" i="1"/>
  <c r="K48" i="1"/>
  <c r="K88" i="1"/>
  <c r="K32" i="1"/>
  <c r="K103" i="1"/>
  <c r="K100" i="1" s="1"/>
  <c r="K56" i="1"/>
  <c r="K96" i="1"/>
  <c r="K41" i="1"/>
  <c r="K9" i="1"/>
  <c r="K8" i="1" s="1"/>
  <c r="K31" i="1"/>
  <c r="K105" i="1"/>
  <c r="K57" i="1"/>
  <c r="K28" i="1"/>
  <c r="K23" i="1" s="1"/>
  <c r="K35" i="1"/>
  <c r="K111" i="1"/>
  <c r="K10" i="1"/>
  <c r="K78" i="1"/>
  <c r="K66" i="1"/>
  <c r="K37" i="1"/>
  <c r="K33" i="1"/>
  <c r="K110" i="1"/>
  <c r="K109" i="1" s="1"/>
  <c r="K64" i="1"/>
  <c r="K34" i="1"/>
  <c r="K24" i="1"/>
  <c r="K102" i="1"/>
  <c r="K39" i="1"/>
  <c r="K87" i="1"/>
  <c r="K83" i="1" s="1"/>
  <c r="K82" i="1"/>
  <c r="K58" i="1"/>
  <c r="K54" i="1" s="1"/>
  <c r="K47" i="1"/>
  <c r="K19" i="1"/>
  <c r="K22" i="1"/>
  <c r="K12" i="1"/>
  <c r="K49" i="1"/>
  <c r="K98" i="1"/>
  <c r="K107" i="1"/>
  <c r="K51" i="1"/>
  <c r="K40" i="1"/>
  <c r="K25" i="1"/>
  <c r="K106" i="1"/>
  <c r="K68" i="1"/>
  <c r="K84" i="1"/>
  <c r="K85" i="1"/>
  <c r="K108" i="1"/>
  <c r="K79" i="1"/>
  <c r="K20" i="1"/>
  <c r="K65" i="1"/>
  <c r="K26" i="1"/>
  <c r="K15" i="1"/>
  <c r="K46" i="1"/>
  <c r="K97" i="1"/>
  <c r="K14" i="1"/>
  <c r="K11" i="1" s="1"/>
  <c r="K91" i="1"/>
  <c r="K90" i="1" s="1"/>
  <c r="K42" i="1"/>
  <c r="K94" i="1"/>
  <c r="K60" i="1"/>
  <c r="K101" i="1"/>
  <c r="K81" i="1"/>
  <c r="K99" i="1"/>
  <c r="K45" i="1"/>
  <c r="K93" i="1"/>
  <c r="K72" i="1"/>
  <c r="K71" i="1" s="1"/>
  <c r="K86" i="1"/>
  <c r="K63" i="1"/>
  <c r="K53" i="1"/>
  <c r="K52" i="1"/>
  <c r="K75" i="1"/>
  <c r="K73" i="1" s="1"/>
  <c r="K29" i="1"/>
  <c r="K50" i="1"/>
  <c r="K43" i="1" s="1"/>
  <c r="K27" i="1"/>
  <c r="K16" i="1"/>
  <c r="K36" i="1"/>
  <c r="K30" i="1" s="1"/>
  <c r="K44" i="1"/>
  <c r="K70" i="1"/>
  <c r="K62" i="1"/>
  <c r="K17" i="1"/>
  <c r="K76" i="1"/>
  <c r="K67" i="1"/>
  <c r="K38" i="1"/>
  <c r="I9" i="4"/>
  <c r="K113" i="1" l="1"/>
  <c r="K80" i="1"/>
</calcChain>
</file>

<file path=xl/sharedStrings.xml><?xml version="1.0" encoding="utf-8"?>
<sst xmlns="http://schemas.openxmlformats.org/spreadsheetml/2006/main" count="1360" uniqueCount="365">
  <si>
    <t xml:space="preserve"> 0 </t>
  </si>
  <si>
    <t>ADMINISTRAÇÃO LOCAL</t>
  </si>
  <si>
    <t xml:space="preserve"> 0.1 </t>
  </si>
  <si>
    <t>SINAPI</t>
  </si>
  <si>
    <t xml:space="preserve"> 1 </t>
  </si>
  <si>
    <t>CANTEIRO DE OBRA</t>
  </si>
  <si>
    <t xml:space="preserve"> 1.1 </t>
  </si>
  <si>
    <t xml:space="preserve"> 4654 </t>
  </si>
  <si>
    <t>ORSE</t>
  </si>
  <si>
    <t>Locação de container - Almoxarifado sem banheiro - 6,00 x 2,40m - Rev 02_02/2022</t>
  </si>
  <si>
    <t>mês</t>
  </si>
  <si>
    <t xml:space="preserve"> 1.2 </t>
  </si>
  <si>
    <t xml:space="preserve"> 4657 </t>
  </si>
  <si>
    <t>Locação de container - Escritório com banheiro - 6,20 x 2,40m - Rev 02_02/2022</t>
  </si>
  <si>
    <t xml:space="preserve"> 1.3 </t>
  </si>
  <si>
    <t xml:space="preserve"> 4656 </t>
  </si>
  <si>
    <t>Locação de container - Banheiro com chuveiros e vasos - 4,30 x 2,30m</t>
  </si>
  <si>
    <t xml:space="preserve"> 1.4 </t>
  </si>
  <si>
    <t>Próprio</t>
  </si>
  <si>
    <t xml:space="preserve"> 1.5 </t>
  </si>
  <si>
    <t xml:space="preserve"> COMP05 </t>
  </si>
  <si>
    <t>VIGILÂNCIA</t>
  </si>
  <si>
    <t>MÊS</t>
  </si>
  <si>
    <t xml:space="preserve"> 2 </t>
  </si>
  <si>
    <t>SERVIÇOS INICIAIS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</si>
  <si>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</si>
  <si>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</si>
  <si>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</si>
  <si>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</si>
  <si>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2.2 </t>
  </si>
  <si>
    <t xml:space="preserve"> 11552 </t>
  </si>
  <si>
    <t>Tapume em telha de alumínio, esp=0,5mm, h=2,00m, exclusive pintura</t>
  </si>
  <si>
    <t>m</t>
  </si>
  <si>
    <t xml:space="preserve"> 2.3 </t>
  </si>
  <si>
    <t xml:space="preserve"> COMP_276 </t>
  </si>
  <si>
    <t>FORNECIMENTO E ASSENTAMENTO DE TELA DE PROTEÇÃO EM POLIETILENO COM ALTURA DE 1,20M</t>
  </si>
  <si>
    <t>M</t>
  </si>
  <si>
    <t xml:space="preserve"> 2.4 </t>
  </si>
  <si>
    <t xml:space="preserve"> 9416 </t>
  </si>
  <si>
    <t>Instalação provisória de energia elétrica, aerea, trifasica, em poste galvanizado, exclusive fornecimento do medidor</t>
  </si>
  <si>
    <t>un</t>
  </si>
  <si>
    <t xml:space="preserve"> 2.5 </t>
  </si>
  <si>
    <t xml:space="preserve"> 6096 </t>
  </si>
  <si>
    <t>Ligação Predial de Água em Mureta de Concreto, Provisória ou Definitiva, com Fornecimento de Material, inclusive Mureta e Hidrômetro, Rede DN 50mm</t>
  </si>
  <si>
    <t>UN</t>
  </si>
  <si>
    <t xml:space="preserve"> 3 </t>
  </si>
  <si>
    <t>DEMOLIÇÃO E RETIRADA</t>
  </si>
  <si>
    <t xml:space="preserve"> 3.1 </t>
  </si>
  <si>
    <t xml:space="preserve"> COMP_204 </t>
  </si>
  <si>
    <t>DEMOLIÇÃO DE PASSEIO EM CONCRETO E = 7 CM, COM BOTA FORA</t>
  </si>
  <si>
    <t xml:space="preserve"> 3.2 </t>
  </si>
  <si>
    <t xml:space="preserve"> COMP_257 </t>
  </si>
  <si>
    <t>DEMOLIÇÃO MANUAL CONCRETO ARMADO - INCLUINDO EMPILHAÇÃO LATERAL NO CANTEIRO COM BOTA FORA</t>
  </si>
  <si>
    <t>M³</t>
  </si>
  <si>
    <t xml:space="preserve"> 3.3 </t>
  </si>
  <si>
    <t xml:space="preserve"> COMP_237 </t>
  </si>
  <si>
    <t>DEMOLIÇÃO DE ALVENARIA DE ELEMENTOS CERÂMICOS VAZADOS COM BOTA FORA</t>
  </si>
  <si>
    <t xml:space="preserve"> 3.4 </t>
  </si>
  <si>
    <t xml:space="preserve"> COMP_263 </t>
  </si>
  <si>
    <t>RETIRADA DE MEIO-FIO ECONÔMICO COM EMPILHAMENTO COM BOTA FORA</t>
  </si>
  <si>
    <t xml:space="preserve"> 3.5 </t>
  </si>
  <si>
    <t xml:space="preserve"> COMP_216 </t>
  </si>
  <si>
    <t>DEMOLIÇÃO DE LAJOTA (0,50 X 0,50 M) EM CONCRETO, INCLUINDO TRANSPORTE HORIZONTAL, CARGA MANUAL E BOTA FORA</t>
  </si>
  <si>
    <t xml:space="preserve"> 3.6 </t>
  </si>
  <si>
    <t xml:space="preserve"> COMP_284 </t>
  </si>
  <si>
    <t>DEMOLIÇÃO DE PAVIMENTAÇÃO ASFÁLTICA COM UTILIZAÇÃO DE MARTELO PERFURADOR, ESPESSURA ATÉ 15 CM, SEM BOTA FORA</t>
  </si>
  <si>
    <t xml:space="preserve"> 4 </t>
  </si>
  <si>
    <t>MOVIMENTAÇÃO DE TERRA</t>
  </si>
  <si>
    <t xml:space="preserve"> 4.1 </t>
  </si>
  <si>
    <t xml:space="preserve"> 93358 </t>
  </si>
  <si>
    <t>ESCAVAÇÃO MANUAL DE VALA COM PROFUNDIDADE MENOR OU IGUAL A 1,30 M. AF_02/2021</t>
  </si>
  <si>
    <t>m³</t>
  </si>
  <si>
    <t xml:space="preserve"> 100576 </t>
  </si>
  <si>
    <t>REGULARIZAÇÃO E COMPACTAÇÃO DE SUBLEITO DE SOLO  PREDOMINANTEMENTE ARGILOSO. AF_11/2019</t>
  </si>
  <si>
    <t>m²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</si>
  <si>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</si>
  <si>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</si>
  <si>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</si>
  <si>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</si>
  <si>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</si>
  <si>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4.5 </t>
  </si>
  <si>
    <t xml:space="preserve"> 5 </t>
  </si>
  <si>
    <t>MEIO FIO</t>
  </si>
  <si>
    <t xml:space="preserve"> 5.1 </t>
  </si>
  <si>
    <t xml:space="preserve"> 5.2 </t>
  </si>
  <si>
    <t xml:space="preserve"> 5.3 </t>
  </si>
  <si>
    <t xml:space="preserve"> 6 </t>
  </si>
  <si>
    <t>PASSEIO / PAVIMENTAÇÃO</t>
  </si>
  <si>
    <t xml:space="preserve"> 6.1 </t>
  </si>
  <si>
    <t xml:space="preserve"> 96388 </t>
  </si>
  <si>
    <t>EXECUÇÃO E COMPACTAÇÃO DE BASE E OU SUB BASE PARA PAVIMENTAÇÃO DE SOLOS DE COMPORTAMENTO LATERÍTICO (ARENOSO) - EXCLUSIVE SOLO, ESCAVAÇÃO, CARGA E TRANSPORTE. AF_11/2019</t>
  </si>
  <si>
    <t xml:space="preserve"> 6.2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</si>
  <si>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</si>
  <si>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</si>
  <si>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6.3 </t>
  </si>
  <si>
    <t xml:space="preserve"> 97914 </t>
  </si>
  <si>
    <t>TRANSPORTE COM CAMINHÃO BASCULANTE DE 6 M³, EM VIA URBANA PAVIMENTADA, DMT ATÉ 30 KM (UNIDADE: M3XKM). AF_07/2020</t>
  </si>
  <si>
    <t xml:space="preserve"> 6.4 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</si>
  <si>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</si>
  <si>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</si>
  <si>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6.5 </t>
  </si>
  <si>
    <t xml:space="preserve"> 00006079 </t>
  </si>
  <si>
    <t>ARGILA, ARGILA VERMELHA OU ARGILA ARENOSA (RETIRADA NA JAZIDA, SEM TRANSPORTE)</t>
  </si>
  <si>
    <t xml:space="preserve"> 6.6 </t>
  </si>
  <si>
    <t xml:space="preserve"> COMP_140 </t>
  </si>
  <si>
    <t>PAVIMENTAÇÃO COM PISO INTERTRAVADO, CINZA BLOKRET,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</si>
  <si>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6.7 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</si>
  <si>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</si>
  <si>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</si>
  <si>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6.8 </t>
  </si>
  <si>
    <t xml:space="preserve"> 6.9 </t>
  </si>
  <si>
    <t xml:space="preserve"> COMP_278 </t>
  </si>
  <si>
    <t>PAVIMENTAÇÃO ASFÁLTICA E= 7CM</t>
  </si>
  <si>
    <t xml:space="preserve"> 6.10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</si>
  <si>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</si>
  <si>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</si>
  <si>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7 </t>
  </si>
  <si>
    <t>MOBILIARIO</t>
  </si>
  <si>
    <t xml:space="preserve"> 7.1 </t>
  </si>
  <si>
    <t xml:space="preserve"> COMP_566 </t>
  </si>
  <si>
    <t>FORNECIMENTO, TRANSPORTE E ASSENTAMENTO DE  BANCO COM ENCOSTO INDIVIDUAL (0,57)  SEM PINTURA</t>
  </si>
  <si>
    <t>UND</t>
  </si>
  <si>
    <t xml:space="preserve"> 7.2 </t>
  </si>
  <si>
    <t xml:space="preserve"> COMP_574 </t>
  </si>
  <si>
    <t>FORNECIMENTO, TRANSPORTE E ASSENTAMENTO DE CONJUNTO DE MESA PARA JOGOS 4 BANCOS, SEM PINTURA</t>
  </si>
  <si>
    <t xml:space="preserve"> 7.3 </t>
  </si>
  <si>
    <t xml:space="preserve"> COMP_568 </t>
  </si>
  <si>
    <t>FORNECIMENTO, TRANSPORTE E ASSENTAMENTO DE BANCO COM ENCOSTO DE 1,87 M, SEM PINTURA</t>
  </si>
  <si>
    <t xml:space="preserve"> 7.4 </t>
  </si>
  <si>
    <t>PRANCHA ABDOMINAL</t>
  </si>
  <si>
    <t xml:space="preserve"> 7.5 </t>
  </si>
  <si>
    <t>BARRA PARALELA</t>
  </si>
  <si>
    <t xml:space="preserve"> 7.6 </t>
  </si>
  <si>
    <t xml:space="preserve"> 8 </t>
  </si>
  <si>
    <t>PARQUE INFANTIL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</si>
  <si>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</si>
  <si>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</si>
  <si>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</si>
  <si>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</si>
  <si>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</si>
  <si>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>ACADEMIA DE SAÚDE</t>
  </si>
  <si>
    <t xml:space="preserve"> 9.1 </t>
  </si>
  <si>
    <t xml:space="preserve"> 9.2 </t>
  </si>
  <si>
    <t xml:space="preserve"> 9.3 </t>
  </si>
  <si>
    <t xml:space="preserve"> 10 </t>
  </si>
  <si>
    <t>BANCO C/ ASSENTO PREMOLDADO</t>
  </si>
  <si>
    <t xml:space="preserve"> 10.1 </t>
  </si>
  <si>
    <t xml:space="preserve"> COMP_174 </t>
  </si>
  <si>
    <t>FORNECIMENTO E ASSENTAMENTO DE BANCO COM ASSENTO MODULAR PRÉ-MOLDADO, INCLUINDO O TRANSPORTE, ESCAVAÇÃO, ATERRO, ARGAMASSA DE ACABAMENTO E PINTURA,   INCLUINDO CARGA, TRANSPORTE E DESCARGA   (PEÇAS PRE MOLDADAS FORNECIDAS PELA DESAL)</t>
  </si>
  <si>
    <t xml:space="preserve"> 11 </t>
  </si>
  <si>
    <t>RAMPA PPNE - DUPLA</t>
  </si>
  <si>
    <t xml:space="preserve"> 11.1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</si>
  <si>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</si>
  <si>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</si>
  <si>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11.2 </t>
  </si>
  <si>
    <t xml:space="preserve"> 12 </t>
  </si>
  <si>
    <t>PAIISAGISMO</t>
  </si>
  <si>
    <t xml:space="preserve"> 12.1 </t>
  </si>
  <si>
    <t xml:space="preserve"> COMP_144 </t>
  </si>
  <si>
    <t>FORNECIMENTO E PLANTIO DE GRAMA  ESMERALDA OU SAO CARLOS OU CURITIBANA, EM PLACAS, INCLUSIVE TERRA VEGETAL.</t>
  </si>
  <si>
    <t xml:space="preserve"> 12.2 </t>
  </si>
  <si>
    <t xml:space="preserve"> COMP_145 </t>
  </si>
  <si>
    <t>FORNECIMENTO E ASSENTAMENTO DE GRAMA SINTÉTICA, ESPESSURA 11 MM.</t>
  </si>
  <si>
    <t xml:space="preserve"> 13 </t>
  </si>
  <si>
    <t>ALAMBRADO PARA PARQUE E/OU ESPAÇO INFANTIL</t>
  </si>
  <si>
    <t xml:space="preserve"> 13.1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</si>
  <si>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</si>
  <si>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</si>
  <si>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13.2 </t>
  </si>
  <si>
    <t xml:space="preserve"> COMP_130 </t>
  </si>
  <si>
    <t>FORNECIMENTO E ASSENTAMENTO DE PÓRTICO DE ENTRADA DO PARQUE E/OU ESPAÇO INFANTIL EM EUCALIPTO TRATADO Ø 100,0 MM.</t>
  </si>
  <si>
    <t xml:space="preserve"> 14 </t>
  </si>
  <si>
    <t>PERGOLADO</t>
  </si>
  <si>
    <t xml:space="preserve"> 14.1 </t>
  </si>
  <si>
    <t xml:space="preserve"> 00002731 </t>
  </si>
  <si>
    <t>POSTE ROLICO DE MADEIRA TRATADA, D = 20 A 25 CM, H = 12,00 M, EM EUCALIPTO OU EQUIVALENTE DA REGIAO</t>
  </si>
  <si>
    <t xml:space="preserve"> 14.2 </t>
  </si>
  <si>
    <t xml:space="preserve"> 00004119 </t>
  </si>
  <si>
    <t>MADEIRA ROLICA TRATADA, D = 16 A 20 CM, H = 6,00 M, EM EUCALIPTO OU EQUIVALENTE DA REGIAO</t>
  </si>
  <si>
    <t xml:space="preserve"> 14.3 </t>
  </si>
  <si>
    <t xml:space="preserve"> 00021138 </t>
  </si>
  <si>
    <t>MOURAO ROLICO DE MADEIRA TRATADA, D = 8 A 11 CM, H = 2,20 M, EM EUCALIPTO OU EQUIVALENTE DA REGIAO (PARA CERCA)</t>
  </si>
  <si>
    <t xml:space="preserve"> 14.4 </t>
  </si>
  <si>
    <t xml:space="preserve"> COMP_5 </t>
  </si>
  <si>
    <t>CARGA E DESCARGA MANUAL DE MATERIAIS DIVERSOS</t>
  </si>
  <si>
    <t xml:space="preserve"> 14.5 </t>
  </si>
  <si>
    <t xml:space="preserve"> COMP_76 </t>
  </si>
  <si>
    <t>MONTAGEM DE PÉRGOLADO</t>
  </si>
  <si>
    <t xml:space="preserve"> 14.6 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</si>
  <si>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</si>
  <si>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</si>
  <si>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15 </t>
  </si>
  <si>
    <t>PINTURA</t>
  </si>
  <si>
    <t xml:space="preserve"> 15.1 </t>
  </si>
  <si>
    <t xml:space="preserve"> 88489 </t>
  </si>
  <si>
    <t>APLICAÇÃO MANUAL DE PINTURA COM TINTA LÁTEX ACRÍLICA EM PAREDES, DUAS DEMÃOS. AF_06/2014</t>
  </si>
  <si>
    <t xml:space="preserve"> 15.2 </t>
  </si>
  <si>
    <t xml:space="preserve"> COMP_189 </t>
  </si>
  <si>
    <t>PINTURA DE BANCO PRÉ MOLDADO, COM ENCOSTO, L = 1,87 M COM PU, 2 DEMÃOS.</t>
  </si>
  <si>
    <t xml:space="preserve"> 15.3 </t>
  </si>
  <si>
    <t xml:space="preserve"> COMP_202 </t>
  </si>
  <si>
    <t>PINTURA DE BANCO INDIVIDUAL COM ENCOSTO C/ PÉS (0,57M) , APLICAÇÃO MANUAL DE TINTA PU DUAS DEMÃOS.</t>
  </si>
  <si>
    <t xml:space="preserve"> 15.4 </t>
  </si>
  <si>
    <t xml:space="preserve"> COMP_393 </t>
  </si>
  <si>
    <t>PINTURA DE BANCO MODULAR PRÉ MOLDADO, COM VERNIZ SINTETICO, 2 DEMÃOS.</t>
  </si>
  <si>
    <t xml:space="preserve"> 15.5 </t>
  </si>
  <si>
    <t xml:space="preserve"> COMP_198 </t>
  </si>
  <si>
    <t>PINTURA DE CONJUNTO DE MESA PARA JOGOS 4 BANCOS COM TINTA POLIURETANO ALIFÁTICO SEM EMASSAMENTO</t>
  </si>
  <si>
    <t xml:space="preserve"> 15.6 </t>
  </si>
  <si>
    <t xml:space="preserve"> COMP_199 </t>
  </si>
  <si>
    <t>PINTURA DE PRANCHA ABDOMINAL COM TINTA PU, 2 DEMÃOS, E TINTA BASE FUNDO EPOXI MASTIC ALUMINIO, 1 DEMÃO</t>
  </si>
  <si>
    <t xml:space="preserve"> 15.7 </t>
  </si>
  <si>
    <t xml:space="preserve"> COMP_200 </t>
  </si>
  <si>
    <t>PINTURA DE BARRA PARALELA COM TINTA PU, 2 DEMÃOS, E TINTA BASE FUNDO EPOXI MASTIC ALUMINIO, 1 DEMÃO</t>
  </si>
  <si>
    <t xml:space="preserve"> 15.8 </t>
  </si>
  <si>
    <t xml:space="preserve"> COMP_201 </t>
  </si>
  <si>
    <t>PINTURA DE BARRA DE APOIO COM TINTA PU, 2 DEMÃOS, E TINTA BASE FUNDO EPOXI MASTIC ALUMINIO, 1 DEMÃO</t>
  </si>
  <si>
    <t xml:space="preserve"> 15.9 </t>
  </si>
  <si>
    <t xml:space="preserve"> COMP_531 </t>
  </si>
  <si>
    <t>PINTURA DE FUTMESA PRÉ MOLDADA COM PU</t>
  </si>
  <si>
    <t xml:space="preserve"> 16 </t>
  </si>
  <si>
    <t>INSTALAÇÃO ELETRICA</t>
  </si>
  <si>
    <t xml:space="preserve"> 16.1 </t>
  </si>
  <si>
    <t xml:space="preserve"> 100622 </t>
  </si>
  <si>
    <t>POSTE DE AÇO CONICO CONTÍNUO CURVO SIMPLES, ENGASTADO, H=9M, INCLUSIVE LUMINÁRIA, SEM LÂMPADA - FORNECIMENTO E INSTALACAO. AF_11/2019</t>
  </si>
  <si>
    <t xml:space="preserve"> 16.2 </t>
  </si>
  <si>
    <t xml:space="preserve"> 101637 </t>
  </si>
  <si>
    <t>BRAÇO PARA ILUMINAÇÃO PÚBLICA, EM TUBO DE AÇO GALVANIZADO, COMPRIMENTO DE 1,50 M, PARA FIXAÇÃO EM POSTE METÁLICO - FORNECIMENTO E INSTALAÇÃO. AF_08/2020</t>
  </si>
  <si>
    <t xml:space="preserve"> 16.3 </t>
  </si>
  <si>
    <t xml:space="preserve"> 91929 </t>
  </si>
  <si>
    <t>CABO DE COBRE FLEXÍVEL ISOLADO, 4 MM², ANTI-CHAMA 0,6/1,0 KV, PARA CIRCUITOS TERMINAIS - FORNECIMENTO E INSTALAÇÃO. AF_12/2015</t>
  </si>
  <si>
    <t xml:space="preserve"> 16.4 </t>
  </si>
  <si>
    <t xml:space="preserve"> 101657 </t>
  </si>
  <si>
    <t>LUMINÁRIA DE LED PARA ILUMINAÇÃO PÚBLICA, DE 98 W ATÉ 137 W - FORNECIMENTO E INSTALAÇÃO. AF_08/2020</t>
  </si>
  <si>
    <t xml:space="preserve"> 16.5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</si>
  <si>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</si>
  <si>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</si>
  <si>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16.6 </t>
  </si>
  <si>
    <t xml:space="preserve"> 2815 </t>
  </si>
  <si>
    <t>Caixa de passagem em alvenaria de tijolos maciços esp. = 0,12m,  dim. int. =  0,30 x 0,30 x 0,40m</t>
  </si>
  <si>
    <t xml:space="preserve"> 16.7 </t>
  </si>
  <si>
    <t xml:space="preserve"> 91927 </t>
  </si>
  <si>
    <t>CABO DE COBRE FLEXÍVEL ISOLADO, 2,5 MM², ANTI-CHAMA 0,6/1,0 KV, PARA CIRCUITOS TERMINAIS - FORNECIMENTO E INSTALAÇÃO. AF_12/2015</t>
  </si>
  <si>
    <t xml:space="preserve"> 16.8 </t>
  </si>
  <si>
    <t xml:space="preserve"> 96986 </t>
  </si>
  <si>
    <t>HASTE DE ATERRAMENTO 3/4  PARA SPDA - FORNECIMENTO E INSTALAÇÃO. AF_12/2017</t>
  </si>
  <si>
    <t xml:space="preserve"> 17 </t>
  </si>
  <si>
    <t>LIMPEZA E EXPURGO</t>
  </si>
  <si>
    <t xml:space="preserve"> 17.1 </t>
  </si>
  <si>
    <t xml:space="preserve"> COMP_270 </t>
  </si>
  <si>
    <t>LIMPEZA FINAL DA OBRA</t>
  </si>
  <si>
    <t xml:space="preserve">PLANILHA ORÇAMENTÁRIA 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</si>
  <si>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</si>
  <si>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</si>
  <si>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</si>
  <si>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ITEM</t>
  </si>
  <si>
    <t>CÓDIGO</t>
  </si>
  <si>
    <t>BANCO</t>
  </si>
  <si>
    <t>DESCRIÇÃO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</si>
  <si>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</si>
  <si>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</si>
  <si>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</si>
  <si>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</si>
  <si>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</si>
  <si>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</si>
  <si>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</si>
  <si>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 xml:space="preserve">MEMÓRIA DE CÁLCULO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</si>
  <si>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</si>
  <si>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</si>
  <si>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</si>
  <si>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</si>
  <si>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</si>
  <si>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</si>
  <si>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</si>
  <si>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</si>
  <si>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</si>
  <si>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VALOR TOTAL COM BDI:</t>
  </si>
  <si>
    <t>CURVA ABC</t>
  </si>
  <si>
    <t>%</t>
  </si>
  <si>
    <t>%ACUMULADO</t>
  </si>
  <si>
    <r>
      <t xml:space="preserve">OBRA: </t>
    </r>
    <r>
      <rPr>
        <sz val="12"/>
        <rFont val="Arial"/>
        <family val="2"/>
      </rPr>
      <t>PRAÇA MARIO JAMBO</t>
    </r>
  </si>
  <si>
    <r>
      <t xml:space="preserve">LOCAL: </t>
    </r>
    <r>
      <rPr>
        <sz val="12"/>
        <rFont val="Arial"/>
        <family val="2"/>
      </rPr>
      <t>PRAÇA MARIO JAMBO</t>
    </r>
  </si>
  <si>
    <t>M2</t>
  </si>
  <si>
    <t>PERÍMETRO DA OBRA</t>
  </si>
  <si>
    <t>TOPOGRAFIA</t>
  </si>
  <si>
    <t>TELA TAAPUME</t>
  </si>
  <si>
    <t>DEMOLIÇÃO PASSEIO</t>
  </si>
  <si>
    <t xml:space="preserve">DEMOLIÇÃODE LAJOTA </t>
  </si>
  <si>
    <t>PAVIMENTAÇÃO ASFALTICA</t>
  </si>
  <si>
    <t xml:space="preserve">REGULARIZAÇÃO </t>
  </si>
  <si>
    <t>M3</t>
  </si>
  <si>
    <t>CARGA</t>
  </si>
  <si>
    <t>TRANSPORTE DA CARGA</t>
  </si>
  <si>
    <t>TAXA DE DESCARTE</t>
  </si>
  <si>
    <t>EXECUÇÃO DA BASE</t>
  </si>
  <si>
    <t>TRANSPORTE</t>
  </si>
  <si>
    <t>PISO TATIL</t>
  </si>
  <si>
    <r>
      <t>UNIDADES (M2)</t>
    </r>
    <r>
      <rPr>
        <sz val="12"/>
        <rFont val="Arial"/>
        <family val="2"/>
      </rPr>
      <t>: 1784,77</t>
    </r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</si>
  <si>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</si>
  <si>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r>
      <t>BANCOS :</t>
    </r>
    <r>
      <rPr>
        <sz val="12"/>
        <color theme="1"/>
        <rFont val="Arial"/>
        <family val="2"/>
      </rPr>
      <t xml:space="preserve"> SINAPI - 09/2022 - Alagoas; ; ORSE - 08/2022 - Sergipe</t>
    </r>
  </si>
  <si>
    <r>
      <t xml:space="preserve">UNIDADES: </t>
    </r>
    <r>
      <rPr>
        <sz val="12"/>
        <rFont val="Arial"/>
        <family val="2"/>
      </rPr>
      <t>1786,77</t>
    </r>
  </si>
  <si>
    <r>
      <t xml:space="preserve">UNIDADES (M2): </t>
    </r>
    <r>
      <rPr>
        <sz val="12"/>
        <rFont val="Arial"/>
        <family val="2"/>
      </rPr>
      <t>1786,77</t>
    </r>
  </si>
  <si>
    <t xml:space="preserve">LIMPEZA </t>
  </si>
  <si>
    <t>ADM - PRAÇA MARIO JAMBO</t>
  </si>
  <si>
    <t xml:space="preserve"> COMP_17</t>
  </si>
  <si>
    <r>
      <t>DESCRIÇÃO:</t>
    </r>
    <r>
      <rPr>
        <sz val="12"/>
        <rFont val="Arial"/>
        <family val="2"/>
      </rPr>
      <t xml:space="preserve"> OBRA DE URBANISMO DA PRAÇA MARIO JAMBO</t>
    </r>
  </si>
  <si>
    <t xml:space="preserve">FORNECIMENTO E ASSENTAMENTO DE BANCO COM ASSENTO MODULAR PRÉ-MOLDADO, INCLUINDO O TRANSPORTE, ESCAVAÇÃO, ATERRO, ARGAMASSA DE ACABAMENTO E PINTURA,   INCLUINDO CARGA, TRANSPORTE E DESCARGA   </t>
  </si>
  <si>
    <r>
      <t xml:space="preserve">DATA: </t>
    </r>
    <r>
      <rPr>
        <sz val="12"/>
        <color theme="1"/>
        <rFont val="Arial"/>
        <family val="2"/>
      </rPr>
      <t>18/11/2022</t>
    </r>
  </si>
  <si>
    <r>
      <t>DATA: 18</t>
    </r>
    <r>
      <rPr>
        <sz val="12"/>
        <rFont val="Arial"/>
        <family val="2"/>
      </rPr>
      <t>/11/2022</t>
    </r>
  </si>
  <si>
    <t xml:space="preserve"> 7.7 </t>
  </si>
  <si>
    <t xml:space="preserve"> COMP_040 </t>
  </si>
  <si>
    <t>FORNECIMENTO, TRANSPORTE E ASSENTAMENTO DE FUTMESA EM CONCRETO SEM PINTURA</t>
  </si>
  <si>
    <t xml:space="preserve"> COMP_033 </t>
  </si>
  <si>
    <t>CASA TARZAN C/ BALANÇO DE MADEIRA</t>
  </si>
  <si>
    <t xml:space="preserve"> COMP_034 </t>
  </si>
  <si>
    <t>BALANÇO DE MADEIRA</t>
  </si>
  <si>
    <t xml:space="preserve"> COMP_031 </t>
  </si>
  <si>
    <t>GANGORRA DE MADEIRA</t>
  </si>
  <si>
    <t xml:space="preserve"> 3215 </t>
  </si>
  <si>
    <t>Brinquedo amarelinha (padrão emurb)</t>
  </si>
  <si>
    <t xml:space="preserve"> 9144 </t>
  </si>
  <si>
    <t>Equipamento de ginástica - cavalgada simples - galvanizado - Rev 01</t>
  </si>
  <si>
    <t xml:space="preserve"> 11387 </t>
  </si>
  <si>
    <t>Equipamento de ginástica - simulador de caminhada simples - galvanizado - Rev 01</t>
  </si>
  <si>
    <t xml:space="preserve"> 13195 </t>
  </si>
  <si>
    <t>Equipamento de ginástica - simulador de Remo Individual - galvanizado</t>
  </si>
  <si>
    <t xml:space="preserve"> COMP_035 </t>
  </si>
  <si>
    <t xml:space="preserve"> COMP_036 </t>
  </si>
  <si>
    <t xml:space="preserve"> COMP_037 </t>
  </si>
  <si>
    <t>BARRA DE APOIO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</si>
  <si>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</si>
  <si>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</si>
  <si>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</si>
  <si>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CP - 068 </t>
  </si>
  <si>
    <t>Taxa de destinação de resíduo sólido em aterro; tipo inerte</t>
  </si>
  <si>
    <t>T</t>
  </si>
  <si>
    <t xml:space="preserve"> 98524 </t>
  </si>
  <si>
    <t>LIMPEZA MANUAL DE VEGETAÇÃO EM TERRENO COM ENXADA.AF_05/2018</t>
  </si>
  <si>
    <t xml:space="preserve"> 4.2</t>
  </si>
  <si>
    <t xml:space="preserve"> 4.3</t>
  </si>
  <si>
    <t xml:space="preserve"> 4.4</t>
  </si>
  <si>
    <t xml:space="preserve"> 4.6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</si>
  <si>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</si>
  <si>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</si>
  <si>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CP-026 </t>
  </si>
  <si>
    <t>FORNECIMENTO E ASSENTAMENTO DE MEIO FIO BOLEADO DIMENSÕES: ALTURA 0,25 CM, ESPESSURA = 10 CM E COMPRIMETO DE 1,00. SEM PINTURA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</si>
  <si>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</si>
  <si>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</si>
  <si>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5.5 </t>
  </si>
  <si>
    <t xml:space="preserve"> 2626 </t>
  </si>
  <si>
    <t>Carga e descarga de meio-fio simples (sem sargeta)</t>
  </si>
  <si>
    <t xml:space="preserve"> 12.3 </t>
  </si>
  <si>
    <t xml:space="preserve"> 98534 </t>
  </si>
  <si>
    <t>PODA EM ALTURA DE ÁRVORE COM DIÂMETRO DE TRONCO MAIOR OU IGUAL A 0,40 M E MENOR QUE 0,60 M.AF_05/2018</t>
  </si>
  <si>
    <t xml:space="preserve"> 17.2 </t>
  </si>
  <si>
    <t xml:space="preserve"> 11938 </t>
  </si>
  <si>
    <t>Marco Inaugural H=1,60m  - TIPO II - (Base e Totem metálico revestido por alumínio composto) -  2015. Rev 01_10/2021</t>
  </si>
  <si>
    <t>um</t>
  </si>
  <si>
    <t xml:space="preserve"> 4.7</t>
  </si>
  <si>
    <t>TRANSPORTE HORIZONTAL COM JERICA DE 60 L, DE MASSA/ GRANEL (UNIDADE: M3XKM). AF_07/2019</t>
  </si>
  <si>
    <t xml:space="preserve"> 100205 </t>
  </si>
  <si>
    <t xml:space="preserve"> 0.2 </t>
  </si>
  <si>
    <t xml:space="preserve"> COMP 3 </t>
  </si>
  <si>
    <t>MOBILIZAÇÃO E DESMOBILIZAÇÃO</t>
  </si>
  <si>
    <t>ADMINISTRAÇÃO LOCAL / 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</si>
</sst>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5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theme="1"/>
      <name val="Arial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name val="Arial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</cellStyleXfs>
  <cellXfs count="130">
    <xf numFmtId="0" fontId="0" fillId="0" borderId="0" xfId="0"/>
    <xf numFmtId="0" fontId="15" fillId="2" borderId="4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/>
    </xf>
    <xf numFmtId="0" fontId="0" fillId="0" borderId="0" xfId="0" applyFill="1"/>
    <xf numFmtId="44" fontId="18" fillId="4" borderId="5" xfId="1" applyFont="1" applyFill="1" applyBorder="1" applyAlignment="1">
      <alignment horizontal="center" vertical="center"/>
    </xf>
    <xf numFmtId="9" fontId="18" fillId="4" borderId="5" xfId="2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right" vertical="top" wrapText="1"/>
    </xf>
    <xf numFmtId="4" fontId="3" fillId="4" borderId="5" xfId="0" applyNumberFormat="1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right" vertical="top" wrapText="1"/>
    </xf>
    <xf numFmtId="0" fontId="5" fillId="5" borderId="5" xfId="0" applyFont="1" applyFill="1" applyBorder="1" applyAlignment="1">
      <alignment horizontal="center" vertical="top" wrapText="1"/>
    </xf>
    <xf numFmtId="4" fontId="7" fillId="5" borderId="5" xfId="0" applyNumberFormat="1" applyFont="1" applyFill="1" applyBorder="1" applyAlignment="1">
      <alignment horizontal="right" vertical="top" wrapText="1"/>
    </xf>
    <xf numFmtId="0" fontId="10" fillId="5" borderId="5" xfId="0" applyFont="1" applyFill="1" applyBorder="1" applyAlignment="1">
      <alignment horizontal="left" vertical="top" wrapText="1"/>
    </xf>
    <xf numFmtId="0" fontId="12" fillId="5" borderId="5" xfId="0" applyFont="1" applyFill="1" applyBorder="1" applyAlignment="1">
      <alignment horizontal="right" vertical="top" wrapText="1"/>
    </xf>
    <xf numFmtId="0" fontId="11" fillId="5" borderId="5" xfId="0" applyFont="1" applyFill="1" applyBorder="1" applyAlignment="1">
      <alignment horizontal="center" vertical="top" wrapText="1"/>
    </xf>
    <xf numFmtId="4" fontId="13" fillId="5" borderId="5" xfId="0" applyNumberFormat="1" applyFont="1" applyFill="1" applyBorder="1" applyAlignment="1">
      <alignment horizontal="right" vertical="top" wrapText="1"/>
    </xf>
    <xf numFmtId="4" fontId="4" fillId="5" borderId="5" xfId="0" applyNumberFormat="1" applyFont="1" applyFill="1" applyBorder="1" applyAlignment="1">
      <alignment horizontal="right" vertical="top" wrapText="1"/>
    </xf>
    <xf numFmtId="10" fontId="0" fillId="5" borderId="5" xfId="2" applyNumberFormat="1" applyFont="1" applyFill="1" applyBorder="1" applyAlignment="1">
      <alignment vertical="center"/>
    </xf>
    <xf numFmtId="0" fontId="18" fillId="3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top" wrapText="1"/>
    </xf>
    <xf numFmtId="43" fontId="8" fillId="5" borderId="5" xfId="0" applyNumberFormat="1" applyFont="1" applyFill="1" applyBorder="1" applyAlignment="1">
      <alignment horizontal="right" vertical="top" wrapText="1"/>
    </xf>
    <xf numFmtId="43" fontId="19" fillId="4" borderId="5" xfId="0" applyNumberFormat="1" applyFont="1" applyFill="1" applyBorder="1" applyAlignment="1">
      <alignment horizontal="right" vertical="top" wrapText="1"/>
    </xf>
    <xf numFmtId="43" fontId="4" fillId="5" borderId="5" xfId="0" applyNumberFormat="1" applyFont="1" applyFill="1" applyBorder="1" applyAlignment="1">
      <alignment horizontal="right" vertical="top" wrapText="1"/>
    </xf>
    <xf numFmtId="43" fontId="8" fillId="0" borderId="5" xfId="0" applyNumberFormat="1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center" vertical="top" wrapText="1"/>
    </xf>
    <xf numFmtId="43" fontId="4" fillId="0" borderId="5" xfId="0" applyNumberFormat="1" applyFont="1" applyFill="1" applyBorder="1" applyAlignment="1">
      <alignment horizontal="right" vertical="top" wrapText="1"/>
    </xf>
    <xf numFmtId="43" fontId="8" fillId="4" borderId="5" xfId="0" applyNumberFormat="1" applyFont="1" applyFill="1" applyBorder="1" applyAlignment="1">
      <alignment horizontal="right" vertical="top" wrapText="1"/>
    </xf>
    <xf numFmtId="44" fontId="0" fillId="0" borderId="0" xfId="0" applyNumberFormat="1"/>
    <xf numFmtId="10" fontId="3" fillId="4" borderId="5" xfId="2" applyNumberFormat="1" applyFont="1" applyFill="1" applyBorder="1" applyAlignment="1">
      <alignment horizontal="right" vertical="top" wrapText="1"/>
    </xf>
    <xf numFmtId="9" fontId="18" fillId="0" borderId="0" xfId="2" applyFont="1" applyFill="1" applyBorder="1" applyAlignment="1">
      <alignment horizontal="center" vertical="center"/>
    </xf>
    <xf numFmtId="10" fontId="9" fillId="5" borderId="5" xfId="2" applyNumberFormat="1" applyFont="1" applyFill="1" applyBorder="1" applyAlignment="1">
      <alignment vertical="center"/>
    </xf>
    <xf numFmtId="10" fontId="9" fillId="5" borderId="5" xfId="0" applyNumberFormat="1" applyFont="1" applyFill="1" applyBorder="1" applyAlignment="1">
      <alignment vertical="center"/>
    </xf>
    <xf numFmtId="0" fontId="4" fillId="6" borderId="5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center" vertical="top" wrapText="1"/>
    </xf>
    <xf numFmtId="4" fontId="7" fillId="6" borderId="5" xfId="0" applyNumberFormat="1" applyFont="1" applyFill="1" applyBorder="1" applyAlignment="1">
      <alignment horizontal="right" vertical="top" wrapText="1"/>
    </xf>
    <xf numFmtId="10" fontId="9" fillId="6" borderId="5" xfId="2" applyNumberFormat="1" applyFont="1" applyFill="1" applyBorder="1" applyAlignment="1">
      <alignment vertical="center"/>
    </xf>
    <xf numFmtId="10" fontId="9" fillId="6" borderId="5" xfId="0" applyNumberFormat="1" applyFont="1" applyFill="1" applyBorder="1" applyAlignment="1">
      <alignment vertical="center"/>
    </xf>
    <xf numFmtId="0" fontId="10" fillId="6" borderId="5" xfId="0" applyFont="1" applyFill="1" applyBorder="1" applyAlignment="1">
      <alignment horizontal="left" vertical="top" wrapText="1"/>
    </xf>
    <xf numFmtId="0" fontId="12" fillId="6" borderId="5" xfId="0" applyFont="1" applyFill="1" applyBorder="1" applyAlignment="1">
      <alignment horizontal="right" vertical="top" wrapText="1"/>
    </xf>
    <xf numFmtId="0" fontId="11" fillId="6" borderId="5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right" vertical="top" wrapText="1"/>
    </xf>
    <xf numFmtId="43" fontId="6" fillId="5" borderId="5" xfId="0" applyNumberFormat="1" applyFont="1" applyFill="1" applyBorder="1" applyAlignment="1">
      <alignment horizontal="right" vertical="top" wrapText="1"/>
    </xf>
    <xf numFmtId="43" fontId="2" fillId="4" borderId="5" xfId="0" applyNumberFormat="1" applyFont="1" applyFill="1" applyBorder="1" applyAlignment="1">
      <alignment horizontal="right" vertical="top" wrapText="1"/>
    </xf>
    <xf numFmtId="43" fontId="6" fillId="6" borderId="5" xfId="0" applyNumberFormat="1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right" vertical="top" wrapText="1"/>
    </xf>
    <xf numFmtId="0" fontId="12" fillId="5" borderId="5" xfId="0" applyFont="1" applyFill="1" applyBorder="1" applyAlignment="1">
      <alignment horizontal="right" wrapText="1"/>
    </xf>
    <xf numFmtId="0" fontId="4" fillId="5" borderId="5" xfId="0" applyFont="1" applyFill="1" applyBorder="1" applyAlignment="1">
      <alignment horizontal="right" wrapText="1"/>
    </xf>
    <xf numFmtId="43" fontId="0" fillId="0" borderId="0" xfId="0" applyNumberFormat="1"/>
    <xf numFmtId="0" fontId="12" fillId="6" borderId="5" xfId="0" applyFont="1" applyFill="1" applyBorder="1" applyAlignment="1">
      <alignment horizontal="right" wrapText="1"/>
    </xf>
    <xf numFmtId="0" fontId="4" fillId="6" borderId="5" xfId="0" applyFont="1" applyFill="1" applyBorder="1" applyAlignment="1">
      <alignment horizontal="right" wrapText="1"/>
    </xf>
    <xf numFmtId="0" fontId="5" fillId="5" borderId="5" xfId="0" applyFont="1" applyFill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19" fillId="0" borderId="5" xfId="0" applyNumberFormat="1" applyFont="1" applyBorder="1" applyAlignment="1">
      <alignment horizontal="center" vertical="top" wrapText="1"/>
    </xf>
    <xf numFmtId="4" fontId="24" fillId="0" borderId="5" xfId="3" applyNumberFormat="1" applyFont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left" vertical="center"/>
    </xf>
    <xf numFmtId="0" fontId="16" fillId="2" borderId="13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3" xfId="3" xr:uid="{799A82F9-358B-4A82-A610-7400349659FD}"/>
    <cellStyle name="Porcentagem" xfId="2" builtin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109604</xdr:rowOff>
    </xdr:from>
    <xdr:to>
      <xdr:col>1</xdr:col>
      <xdr:colOff>720950</xdr:colOff>
      <xdr:row>4</xdr:row>
      <xdr:rowOff>180974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D7C41-64D1-47D1-864B-7A11C11C9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9604"/>
          <a:ext cx="1482950" cy="1595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320385</xdr:colOff>
      <xdr:row>0</xdr:row>
      <xdr:rowOff>91934</xdr:rowOff>
    </xdr:from>
    <xdr:to>
      <xdr:col>2</xdr:col>
      <xdr:colOff>476248</xdr:colOff>
      <xdr:row>4</xdr:row>
      <xdr:rowOff>258536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C581ED-3E9E-4C56-965A-517A6F65A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85" y="91934"/>
          <a:ext cx="1679863" cy="16089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176892</xdr:colOff>
      <xdr:row>0</xdr:row>
      <xdr:rowOff>272143</xdr:rowOff>
    </xdr:from>
    <xdr:to>
      <xdr:col>0</xdr:col>
      <xdr:colOff>1659842</xdr:colOff>
      <xdr:row>4</xdr:row>
      <xdr:rowOff>234656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0E19E2-8F20-4479-9547-353005536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892" y="272143"/>
          <a:ext cx="1482950" cy="1649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6"/>
  <sheetViews>
    <sheetView tabSelected="1" showOutlineSymbols="0" showWhiteSpace="0" view="pageBreakPreview" zoomScale="70" zoomScaleNormal="70" zoomScaleSheetLayoutView="7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D12" sqref="D1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10.875" bestFit="1" customWidth="1"/>
    <col min="6" max="9" width="13" bestFit="1" customWidth="1"/>
    <col min="10" max="10" width="18.5" bestFit="1" customWidth="1"/>
  </cols>
  <sheetData>
    <row r="1" spans="1:11" ht="38.25" customHeight="1" x14ac:dyDescent="0.2">
      <c r="A1" s="77" t="s">
        <v>251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11" ht="24.95" customHeight="1" x14ac:dyDescent="0.2">
      <c r="A2" s="1"/>
      <c r="B2" s="2"/>
      <c r="C2" s="80" t="s">
        <v>280</v>
      </c>
      <c r="D2" s="80"/>
      <c r="E2" s="80"/>
      <c r="F2" s="80"/>
      <c r="G2" s="81" t="s">
        <v>307</v>
      </c>
      <c r="H2" s="82"/>
      <c r="I2" s="83" t="s">
        <v>299</v>
      </c>
      <c r="J2" s="84"/>
      <c r="K2" s="85"/>
    </row>
    <row r="3" spans="1:11" ht="36.75" customHeight="1" x14ac:dyDescent="0.2">
      <c r="A3" s="1"/>
      <c r="B3" s="2"/>
      <c r="C3" s="92" t="s">
        <v>305</v>
      </c>
      <c r="D3" s="92"/>
      <c r="E3" s="92"/>
      <c r="F3" s="92"/>
      <c r="G3" s="93" t="s">
        <v>252</v>
      </c>
      <c r="H3" s="94"/>
      <c r="I3" s="86"/>
      <c r="J3" s="87"/>
      <c r="K3" s="88"/>
    </row>
    <row r="4" spans="1:11" ht="24.95" customHeight="1" x14ac:dyDescent="0.2">
      <c r="A4" s="1"/>
      <c r="B4" s="2"/>
      <c r="C4" s="80" t="s">
        <v>281</v>
      </c>
      <c r="D4" s="80"/>
      <c r="E4" s="80"/>
      <c r="F4" s="80"/>
      <c r="G4" s="93" t="s">
        <v>253</v>
      </c>
      <c r="H4" s="94"/>
      <c r="I4" s="86"/>
      <c r="J4" s="87"/>
      <c r="K4" s="88"/>
    </row>
    <row r="5" spans="1:11" ht="24.95" customHeight="1" x14ac:dyDescent="0.2">
      <c r="A5" s="3"/>
      <c r="B5" s="4"/>
      <c r="C5" s="80" t="s">
        <v>301</v>
      </c>
      <c r="D5" s="80"/>
      <c r="E5" s="80"/>
      <c r="F5" s="80"/>
      <c r="G5" s="95" t="s">
        <v>254</v>
      </c>
      <c r="H5" s="96"/>
      <c r="I5" s="89"/>
      <c r="J5" s="90"/>
      <c r="K5" s="91"/>
    </row>
    <row r="6" spans="1:11" ht="30" customHeight="1" x14ac:dyDescent="0.2">
      <c r="A6" s="72" t="s">
        <v>255</v>
      </c>
      <c r="B6" s="72" t="s">
        <v>256</v>
      </c>
      <c r="C6" s="72" t="s">
        <v>257</v>
      </c>
      <c r="D6" s="72" t="s">
        <v>258</v>
      </c>
      <c r="E6" s="72" t="s">
        <v>121</v>
      </c>
      <c r="F6" s="72" t="s">
        <v>259</v>
      </c>
      <c r="G6" s="74" t="s">
        <v>260</v>
      </c>
      <c r="H6" s="74"/>
      <c r="I6" s="74"/>
      <c r="J6" s="72" t="s">
        <v>261</v>
      </c>
      <c r="K6" s="72" t="s">
        <v>262</v>
      </c>
    </row>
    <row r="7" spans="1:11" ht="24" customHeight="1" x14ac:dyDescent="0.2">
      <c r="A7" s="73"/>
      <c r="B7" s="73"/>
      <c r="C7" s="73"/>
      <c r="D7" s="73"/>
      <c r="E7" s="73"/>
      <c r="F7" s="73"/>
      <c r="G7" s="5" t="s">
        <v>263</v>
      </c>
      <c r="H7" s="5" t="s">
        <v>264</v>
      </c>
      <c r="I7" s="5" t="s">
        <v>265</v>
      </c>
      <c r="J7" s="75"/>
      <c r="K7" s="73"/>
    </row>
    <row r="8" spans="1:11" ht="24" customHeight="1" x14ac:dyDescent="0.2">
      <c r="A8" s="11" t="s">
        <v>0</v>
      </c>
      <c r="B8" s="11"/>
      <c r="C8" s="11"/>
      <c r="D8" s="11" t="s">
        <v>364</v>
      </c>
      <c r="E8" s="11"/>
      <c r="F8" s="12"/>
      <c r="G8" s="11"/>
      <c r="H8" s="11"/>
      <c r="I8" s="13"/>
      <c r="J8" s="13">
        <f>SUBTOTAL(9,J9:J10)</f>
        <v>108431.73</v>
      </c>
      <c r="K8" s="40">
        <f>SUBTOTAL(9,K9:K10)</f>
        <v>0.11445797319222328</v>
      </c>
    </row>
    <row r="9" spans="1:11" ht="26.1" customHeight="1" x14ac:dyDescent="0.2">
      <c r="A9" s="20" t="s">
        <v>2</v>
      </c>
      <c r="B9" s="54" t="s">
        <v>304</v>
      </c>
      <c r="C9" s="20" t="s">
        <v>18</v>
      </c>
      <c r="D9" s="20" t="s">
        <v>303</v>
      </c>
      <c r="E9" s="31" t="s">
        <v>44</v>
      </c>
      <c r="F9" s="55">
        <v>6</v>
      </c>
      <c r="G9" s="28">
        <v>12616.18</v>
      </c>
      <c r="H9" s="28">
        <f>G9*0.2907</f>
        <v>3667.5235260000004</v>
      </c>
      <c r="I9" s="23">
        <f>TRUNC(H9+G9,2)</f>
        <v>16283.7</v>
      </c>
      <c r="J9" s="23">
        <f>TRUNC(F9*I9,2)</f>
        <v>97702.2</v>
      </c>
      <c r="K9" s="29">
        <f>J9/$J$113</f>
        <v>0.10313213473972276</v>
      </c>
    </row>
    <row r="10" spans="1:11" ht="24" customHeight="1" x14ac:dyDescent="0.2">
      <c r="A10" s="20" t="s">
        <v>361</v>
      </c>
      <c r="B10" s="54" t="s">
        <v>362</v>
      </c>
      <c r="C10" s="20" t="s">
        <v>18</v>
      </c>
      <c r="D10" s="20" t="s">
        <v>363</v>
      </c>
      <c r="E10" s="31" t="s">
        <v>44</v>
      </c>
      <c r="F10" s="55">
        <v>1</v>
      </c>
      <c r="G10" s="28">
        <v>8312.9599999999991</v>
      </c>
      <c r="H10" s="28">
        <f>G10*0.2907</f>
        <v>2416.5774719999999</v>
      </c>
      <c r="I10" s="23">
        <f>TRUNC(H10+G10,2)</f>
        <v>10729.53</v>
      </c>
      <c r="J10" s="23">
        <f>TRUNC(F10*I10,2)</f>
        <v>10729.53</v>
      </c>
      <c r="K10" s="29">
        <f>J10/$J$113</f>
        <v>1.1325838452500533E-2</v>
      </c>
    </row>
    <row r="11" spans="1:11" ht="24" customHeight="1" x14ac:dyDescent="0.2">
      <c r="A11" s="11" t="s">
        <v>4</v>
      </c>
      <c r="B11" s="11"/>
      <c r="C11" s="11"/>
      <c r="D11" s="11" t="s">
        <v>5</v>
      </c>
      <c r="E11" s="11"/>
      <c r="F11" s="56"/>
      <c r="G11" s="11"/>
      <c r="H11" s="11"/>
      <c r="I11" s="13"/>
      <c r="J11" s="13">
        <f>SUBTOTAL(9,J12:J16)</f>
        <v>110579.4</v>
      </c>
      <c r="K11" s="40">
        <f>SUBTOTAL(9,K12:K16)</f>
        <v>0.11672500291946036</v>
      </c>
    </row>
    <row r="12" spans="1:11" ht="26.1" customHeight="1" x14ac:dyDescent="0.2">
      <c r="A12" s="20" t="s">
        <v>6</v>
      </c>
      <c r="B12" s="21" t="s">
        <v>7</v>
      </c>
      <c r="C12" s="20" t="s">
        <v>8</v>
      </c>
      <c r="D12" s="20" t="s">
        <v>9</v>
      </c>
      <c r="E12" s="22" t="s">
        <v>10</v>
      </c>
      <c r="F12" s="55">
        <f>VLOOKUP(A12,'MEMORIA DE CALCULO'!A11:O132,14,FALSE)</f>
        <v>6</v>
      </c>
      <c r="G12" s="23">
        <v>1000</v>
      </c>
      <c r="H12" s="28">
        <f>G12*0.2907</f>
        <v>290.7</v>
      </c>
      <c r="I12" s="23">
        <f>TRUNC(H12+G12,2)</f>
        <v>1290.7</v>
      </c>
      <c r="J12" s="23">
        <f>TRUNC(F12*I12,2)</f>
        <v>7744.2</v>
      </c>
      <c r="K12" s="29">
        <f>J12/$J$113</f>
        <v>8.1745946135436155E-3</v>
      </c>
    </row>
    <row r="13" spans="1:11" ht="26.1" customHeight="1" x14ac:dyDescent="0.2">
      <c r="A13" s="20" t="s">
        <v>11</v>
      </c>
      <c r="B13" s="21" t="s">
        <v>12</v>
      </c>
      <c r="C13" s="20" t="s">
        <v>8</v>
      </c>
      <c r="D13" s="20" t="s">
        <v>13</v>
      </c>
      <c r="E13" s="22" t="s">
        <v>10</v>
      </c>
      <c r="F13" s="55">
        <f>VLOOKUP(A13,'MEMORIA DE CALCULO'!A12:O133,14,FALSE)</f>
        <v>6</v>
      </c>
      <c r="G13" s="23">
        <v>1300</v>
      </c>
      <c r="H13" s="28">
        <f>G13*0.2907</f>
        <v>377.91</v>
      </c>
      <c r="I13" s="23">
        <f>TRUNC(H13+G13,2)</f>
        <v>1677.91</v>
      </c>
      <c r="J13" s="23">
        <f>TRUNC(F13*I13,2)</f>
        <v>10067.459999999999</v>
      </c>
      <c r="K13" s="29">
        <f>J13/$J$113</f>
        <v>1.0626972997606699E-2</v>
      </c>
    </row>
    <row r="14" spans="1:11" ht="26.1" customHeight="1" x14ac:dyDescent="0.2">
      <c r="A14" s="20" t="s">
        <v>14</v>
      </c>
      <c r="B14" s="21" t="s">
        <v>15</v>
      </c>
      <c r="C14" s="20" t="s">
        <v>8</v>
      </c>
      <c r="D14" s="20" t="s">
        <v>16</v>
      </c>
      <c r="E14" s="22" t="s">
        <v>10</v>
      </c>
      <c r="F14" s="55">
        <f>VLOOKUP(A14,'MEMORIA DE CALCULO'!A13:O134,14,FALSE)</f>
        <v>6</v>
      </c>
      <c r="G14" s="23">
        <v>942.39</v>
      </c>
      <c r="H14" s="28">
        <f>G14*0.2907</f>
        <v>273.95277300000004</v>
      </c>
      <c r="I14" s="23">
        <f>TRUNC(H14+G14,2)</f>
        <v>1216.3399999999999</v>
      </c>
      <c r="J14" s="23">
        <f>TRUNC(F14*I14,2)</f>
        <v>7298.04</v>
      </c>
      <c r="K14" s="29">
        <f>J14/$J$113</f>
        <v>7.7036386551775325E-3</v>
      </c>
    </row>
    <row r="15" spans="1:11" ht="26.1" customHeight="1" x14ac:dyDescent="0.2">
      <c r="A15" s="24" t="s">
        <v>17</v>
      </c>
      <c r="B15" s="21" t="s">
        <v>330</v>
      </c>
      <c r="C15" s="20" t="s">
        <v>3</v>
      </c>
      <c r="D15" s="20" t="s">
        <v>331</v>
      </c>
      <c r="E15" s="22" t="s">
        <v>332</v>
      </c>
      <c r="F15" s="55">
        <f>VLOOKUP(A15,'MEMORIA DE CALCULO'!A14:O135,14,FALSE)</f>
        <v>18</v>
      </c>
      <c r="G15" s="27">
        <v>267.39999999999998</v>
      </c>
      <c r="H15" s="28">
        <f>G15*0.2907</f>
        <v>77.73317999999999</v>
      </c>
      <c r="I15" s="23">
        <f>TRUNC(H15+G15,2)</f>
        <v>345.13</v>
      </c>
      <c r="J15" s="23">
        <f>TRUNC(F15*I15,2)</f>
        <v>6212.34</v>
      </c>
      <c r="K15" s="29">
        <f>J15/$J$113</f>
        <v>6.5575993777926113E-3</v>
      </c>
    </row>
    <row r="16" spans="1:11" ht="24" customHeight="1" x14ac:dyDescent="0.2">
      <c r="A16" s="20" t="s">
        <v>19</v>
      </c>
      <c r="B16" s="21" t="s">
        <v>20</v>
      </c>
      <c r="C16" s="20" t="s">
        <v>18</v>
      </c>
      <c r="D16" s="20" t="s">
        <v>21</v>
      </c>
      <c r="E16" s="22" t="s">
        <v>22</v>
      </c>
      <c r="F16" s="55">
        <f>VLOOKUP(A16,'MEMORIA DE CALCULO'!A15:O136,14,FALSE)</f>
        <v>6</v>
      </c>
      <c r="G16" s="23">
        <v>10234.42</v>
      </c>
      <c r="H16" s="28">
        <f>G16*0.2907</f>
        <v>2975.1458940000002</v>
      </c>
      <c r="I16" s="23">
        <f>TRUNC(H16+G16,2)</f>
        <v>13209.56</v>
      </c>
      <c r="J16" s="23">
        <f>TRUNC(F16*I16,2)</f>
        <v>79257.36</v>
      </c>
      <c r="K16" s="29">
        <f>J16/$J$113</f>
        <v>8.3662197275339897E-2</v>
      </c>
    </row>
    <row r="17" spans="1:11" ht="24" customHeight="1" x14ac:dyDescent="0.2">
      <c r="A17" s="11" t="s">
        <v>23</v>
      </c>
      <c r="B17" s="11"/>
      <c r="C17" s="11"/>
      <c r="D17" s="11" t="s">
        <v>24</v>
      </c>
      <c r="E17" s="11"/>
      <c r="F17" s="56"/>
      <c r="G17" s="11"/>
      <c r="H17" s="11"/>
      <c r="I17" s="13"/>
      <c r="J17" s="13">
        <f>SUBTOTAL(9,J18:J22)</f>
        <v>80365.820000000007</v>
      </c>
      <c r="K17" s="40">
        <f>SUBTOTAL(9,K18:K22)</f>
        <v>8.4832261471167569E-2</v>
      </c>
    </row>
    <row r="18" spans="1:11" ht="26.1" customHeight="1" x14ac:dyDescent="0.2">
      <c r="A18" s="20" t="s">
        <v>25</v>
      </c>
      <c r="B18" s="21" t="s">
        <v>26</v>
      </c>
      <c r="C18" s="20" t="s">
        <v>18</v>
      </c>
      <c r="D18" s="20" t="s">
        <v>27</v>
      </c>
      <c r="E18" s="22" t="s">
        <v>28</v>
      </c>
      <c r="F18" s="55">
        <f>VLOOKUP(A18,'MEMORIA DE CALCULO'!A17:O138,14,FALSE)</f>
        <v>1784.77</v>
      </c>
      <c r="G18" s="23">
        <v>2.38</v>
      </c>
      <c r="H18" s="28">
        <f>G18*0.2907</f>
        <v>0.69186599999999998</v>
      </c>
      <c r="I18" s="23">
        <f>TRUNC(H18+G18,2)</f>
        <v>3.07</v>
      </c>
      <c r="J18" s="23">
        <f>TRUNC(F18*I18,2)</f>
        <v>5479.24</v>
      </c>
      <c r="K18" s="29">
        <f>J18/$J$113</f>
        <v>5.7837563325214636E-3</v>
      </c>
    </row>
    <row r="19" spans="1:11" ht="26.1" customHeight="1" x14ac:dyDescent="0.2">
      <c r="A19" s="20" t="s">
        <v>29</v>
      </c>
      <c r="B19" s="21" t="s">
        <v>30</v>
      </c>
      <c r="C19" s="20" t="s">
        <v>8</v>
      </c>
      <c r="D19" s="20" t="s">
        <v>31</v>
      </c>
      <c r="E19" s="22" t="s">
        <v>32</v>
      </c>
      <c r="F19" s="55">
        <f>VLOOKUP(A19,'MEMORIA DE CALCULO'!A18:O139,14,FALSE)</f>
        <v>165.07</v>
      </c>
      <c r="G19" s="23">
        <v>317.95</v>
      </c>
      <c r="H19" s="28">
        <f>G19*0.2907</f>
        <v>92.428065000000004</v>
      </c>
      <c r="I19" s="23">
        <f>TRUNC(H19+G19,2)</f>
        <v>410.37</v>
      </c>
      <c r="J19" s="23">
        <f>TRUNC(F19*I19,2)</f>
        <v>67739.77</v>
      </c>
      <c r="K19" s="29">
        <f>J19/$J$113</f>
        <v>7.1504501299641463E-2</v>
      </c>
    </row>
    <row r="20" spans="1:11" ht="26.1" customHeight="1" x14ac:dyDescent="0.2">
      <c r="A20" s="20" t="s">
        <v>33</v>
      </c>
      <c r="B20" s="21" t="s">
        <v>34</v>
      </c>
      <c r="C20" s="20" t="s">
        <v>18</v>
      </c>
      <c r="D20" s="20" t="s">
        <v>35</v>
      </c>
      <c r="E20" s="22" t="s">
        <v>36</v>
      </c>
      <c r="F20" s="55">
        <f>VLOOKUP(A20,'MEMORIA DE CALCULO'!A19:O140,14,FALSE)</f>
        <v>165.07</v>
      </c>
      <c r="G20" s="23">
        <v>20.53</v>
      </c>
      <c r="H20" s="28">
        <f>G20*0.2907</f>
        <v>5.968071000000001</v>
      </c>
      <c r="I20" s="23">
        <f>TRUNC(H20+G20,2)</f>
        <v>26.49</v>
      </c>
      <c r="J20" s="23">
        <f>TRUNC(F20*I20,2)</f>
        <v>4372.7</v>
      </c>
      <c r="K20" s="29">
        <f>J20/$J$113</f>
        <v>4.6157188433462674E-3</v>
      </c>
    </row>
    <row r="21" spans="1:11" ht="39" customHeight="1" x14ac:dyDescent="0.2">
      <c r="A21" s="20" t="s">
        <v>37</v>
      </c>
      <c r="B21" s="21" t="s">
        <v>38</v>
      </c>
      <c r="C21" s="20" t="s">
        <v>8</v>
      </c>
      <c r="D21" s="20" t="s">
        <v>39</v>
      </c>
      <c r="E21" s="22" t="s">
        <v>40</v>
      </c>
      <c r="F21" s="55">
        <f>VLOOKUP(A21,'MEMORIA DE CALCULO'!A20:O141,14,FALSE)</f>
        <v>1</v>
      </c>
      <c r="G21" s="23">
        <v>1604.51</v>
      </c>
      <c r="H21" s="28">
        <f>G21*0.2907</f>
        <v>466.43105700000001</v>
      </c>
      <c r="I21" s="23">
        <f>TRUNC(H21+G21,2)</f>
        <v>2070.94</v>
      </c>
      <c r="J21" s="23">
        <f>TRUNC(F21*I21,2)</f>
        <v>2070.94</v>
      </c>
      <c r="K21" s="29">
        <f>J21/$J$113</f>
        <v>2.1860353514852426E-3</v>
      </c>
    </row>
    <row r="22" spans="1:11" ht="39" customHeight="1" x14ac:dyDescent="0.2">
      <c r="A22" s="20" t="s">
        <v>41</v>
      </c>
      <c r="B22" s="21" t="s">
        <v>42</v>
      </c>
      <c r="C22" s="20" t="s">
        <v>8</v>
      </c>
      <c r="D22" s="20" t="s">
        <v>43</v>
      </c>
      <c r="E22" s="22" t="s">
        <v>44</v>
      </c>
      <c r="F22" s="55">
        <f>VLOOKUP(A22,'MEMORIA DE CALCULO'!A21:O142,14,FALSE)</f>
        <v>1</v>
      </c>
      <c r="G22" s="23">
        <v>544.79999999999995</v>
      </c>
      <c r="H22" s="28">
        <f>G22*0.2907</f>
        <v>158.37335999999999</v>
      </c>
      <c r="I22" s="23">
        <f>TRUNC(H22+G22,2)</f>
        <v>703.17</v>
      </c>
      <c r="J22" s="23">
        <f>TRUNC(F22*I22,2)</f>
        <v>703.17</v>
      </c>
      <c r="K22" s="29">
        <f>J22/$J$113</f>
        <v>7.4224964417311844E-4</v>
      </c>
    </row>
    <row r="23" spans="1:11" ht="24" customHeight="1" x14ac:dyDescent="0.2">
      <c r="A23" s="11" t="s">
        <v>45</v>
      </c>
      <c r="B23" s="11"/>
      <c r="C23" s="11"/>
      <c r="D23" s="11" t="s">
        <v>46</v>
      </c>
      <c r="E23" s="11"/>
      <c r="F23" s="56"/>
      <c r="G23" s="11"/>
      <c r="H23" s="11"/>
      <c r="I23" s="13"/>
      <c r="J23" s="13">
        <f>SUBTOTAL(9,J24:J29)</f>
        <v>15592.5</v>
      </c>
      <c r="K23" s="40">
        <f>SUBTOTAL(9,K24:K29)</f>
        <v>1.6459074728400459E-2</v>
      </c>
    </row>
    <row r="24" spans="1:11" ht="26.1" customHeight="1" x14ac:dyDescent="0.2">
      <c r="A24" s="20" t="s">
        <v>47</v>
      </c>
      <c r="B24" s="21" t="s">
        <v>48</v>
      </c>
      <c r="C24" s="20" t="s">
        <v>18</v>
      </c>
      <c r="D24" s="20" t="s">
        <v>49</v>
      </c>
      <c r="E24" s="22" t="s">
        <v>28</v>
      </c>
      <c r="F24" s="55">
        <f>VLOOKUP(A24,'MEMORIA DE CALCULO'!A23:O144,14,FALSE)</f>
        <v>122</v>
      </c>
      <c r="G24" s="23">
        <v>32.26</v>
      </c>
      <c r="H24" s="28">
        <f>G24*0.2907</f>
        <v>9.3779819999999994</v>
      </c>
      <c r="I24" s="23">
        <f>TRUNC(H24+G24,2)</f>
        <v>41.63</v>
      </c>
      <c r="J24" s="23">
        <f>TRUNC(F24*I24,2)</f>
        <v>5078.8599999999997</v>
      </c>
      <c r="K24" s="29">
        <f>J24/$J$113</f>
        <v>5.361124660900044E-3</v>
      </c>
    </row>
    <row r="25" spans="1:11" ht="26.1" customHeight="1" x14ac:dyDescent="0.2">
      <c r="A25" s="20" t="s">
        <v>50</v>
      </c>
      <c r="B25" s="21" t="s">
        <v>51</v>
      </c>
      <c r="C25" s="20" t="s">
        <v>18</v>
      </c>
      <c r="D25" s="20" t="s">
        <v>52</v>
      </c>
      <c r="E25" s="22" t="s">
        <v>53</v>
      </c>
      <c r="F25" s="55">
        <f>VLOOKUP(A25,'MEMORIA DE CALCULO'!A24:O145,14,FALSE)</f>
        <v>1</v>
      </c>
      <c r="G25" s="23">
        <v>544.4</v>
      </c>
      <c r="H25" s="28">
        <f>G25*0.2907</f>
        <v>158.25708</v>
      </c>
      <c r="I25" s="23">
        <f>TRUNC(H25+G25,2)</f>
        <v>702.65</v>
      </c>
      <c r="J25" s="23">
        <f>TRUNC(F25*I25,2)</f>
        <v>702.65</v>
      </c>
      <c r="K25" s="29">
        <f>J25/$J$113</f>
        <v>7.4170074445474305E-4</v>
      </c>
    </row>
    <row r="26" spans="1:11" ht="26.1" customHeight="1" x14ac:dyDescent="0.2">
      <c r="A26" s="20" t="s">
        <v>54</v>
      </c>
      <c r="B26" s="21" t="s">
        <v>55</v>
      </c>
      <c r="C26" s="20" t="s">
        <v>18</v>
      </c>
      <c r="D26" s="20" t="s">
        <v>56</v>
      </c>
      <c r="E26" s="22" t="s">
        <v>53</v>
      </c>
      <c r="F26" s="55">
        <f>VLOOKUP(A26,'MEMORIA DE CALCULO'!A25:O146,14,FALSE)</f>
        <v>10.199999999999999</v>
      </c>
      <c r="G26" s="23">
        <v>76.28</v>
      </c>
      <c r="H26" s="28">
        <f>G26*0.2907</f>
        <v>22.174596000000001</v>
      </c>
      <c r="I26" s="23">
        <f>TRUNC(H26+G26,2)</f>
        <v>98.45</v>
      </c>
      <c r="J26" s="23">
        <f>TRUNC(F26*I26,2)</f>
        <v>1004.19</v>
      </c>
      <c r="K26" s="29">
        <f>J26/$J$113</f>
        <v>1.0599992465295787E-3</v>
      </c>
    </row>
    <row r="27" spans="1:11" ht="26.1" customHeight="1" x14ac:dyDescent="0.2">
      <c r="A27" s="20" t="s">
        <v>57</v>
      </c>
      <c r="B27" s="21" t="s">
        <v>58</v>
      </c>
      <c r="C27" s="20" t="s">
        <v>18</v>
      </c>
      <c r="D27" s="20" t="s">
        <v>59</v>
      </c>
      <c r="E27" s="22" t="s">
        <v>36</v>
      </c>
      <c r="F27" s="55">
        <f>VLOOKUP(A27,'MEMORIA DE CALCULO'!A26:O147,14,FALSE)</f>
        <v>165</v>
      </c>
      <c r="G27" s="23">
        <v>14.86</v>
      </c>
      <c r="H27" s="28">
        <f>G27*0.2907</f>
        <v>4.3198020000000001</v>
      </c>
      <c r="I27" s="23">
        <f>TRUNC(H27+G27,2)</f>
        <v>19.170000000000002</v>
      </c>
      <c r="J27" s="23">
        <f>TRUNC(F27*I27,2)</f>
        <v>3163.05</v>
      </c>
      <c r="K27" s="29">
        <f>J27/$J$113</f>
        <v>3.3388408734755215E-3</v>
      </c>
    </row>
    <row r="28" spans="1:11" ht="39" customHeight="1" x14ac:dyDescent="0.2">
      <c r="A28" s="20" t="s">
        <v>60</v>
      </c>
      <c r="B28" s="21" t="s">
        <v>61</v>
      </c>
      <c r="C28" s="20" t="s">
        <v>18</v>
      </c>
      <c r="D28" s="20" t="s">
        <v>62</v>
      </c>
      <c r="E28" s="22" t="s">
        <v>28</v>
      </c>
      <c r="F28" s="55">
        <f>VLOOKUP(A28,'MEMORIA DE CALCULO'!A27:O148,14,FALSE)</f>
        <v>325</v>
      </c>
      <c r="G28" s="23">
        <v>8.41</v>
      </c>
      <c r="H28" s="28">
        <f>G28*0.2907</f>
        <v>2.4447870000000003</v>
      </c>
      <c r="I28" s="23">
        <f>TRUNC(H28+G28,2)</f>
        <v>10.85</v>
      </c>
      <c r="J28" s="23">
        <f>TRUNC(F28*I28,2)</f>
        <v>3526.25</v>
      </c>
      <c r="K28" s="29">
        <f>J28/$J$113</f>
        <v>3.7222262152330999E-3</v>
      </c>
    </row>
    <row r="29" spans="1:11" ht="39" customHeight="1" x14ac:dyDescent="0.2">
      <c r="A29" s="20" t="s">
        <v>63</v>
      </c>
      <c r="B29" s="21" t="s">
        <v>64</v>
      </c>
      <c r="C29" s="20" t="s">
        <v>18</v>
      </c>
      <c r="D29" s="20" t="s">
        <v>65</v>
      </c>
      <c r="E29" s="22" t="s">
        <v>28</v>
      </c>
      <c r="F29" s="55">
        <f>VLOOKUP(A29,'MEMORIA DE CALCULO'!A28:O149,14,FALSE)</f>
        <v>110</v>
      </c>
      <c r="G29" s="23">
        <v>14.92</v>
      </c>
      <c r="H29" s="28">
        <f>G29*0.2907</f>
        <v>4.3372440000000001</v>
      </c>
      <c r="I29" s="23">
        <f>TRUNC(H29+G29,2)</f>
        <v>19.25</v>
      </c>
      <c r="J29" s="23">
        <f>TRUNC(F29*I29,2)</f>
        <v>2117.5</v>
      </c>
      <c r="K29" s="29">
        <f>J29/$J$113</f>
        <v>2.2351829878074696E-3</v>
      </c>
    </row>
    <row r="30" spans="1:11" ht="24" customHeight="1" x14ac:dyDescent="0.2">
      <c r="A30" s="11" t="s">
        <v>66</v>
      </c>
      <c r="B30" s="11"/>
      <c r="C30" s="11"/>
      <c r="D30" s="11" t="s">
        <v>67</v>
      </c>
      <c r="E30" s="11"/>
      <c r="F30" s="56"/>
      <c r="G30" s="11"/>
      <c r="H30" s="11"/>
      <c r="I30" s="13"/>
      <c r="J30" s="13">
        <f>SUBTOTAL(9,J31:J37)</f>
        <v>180085.58</v>
      </c>
      <c r="K30" s="40">
        <f>SUBTOTAL(9,K32:K37)</f>
        <v>0.18496971546083615</v>
      </c>
    </row>
    <row r="31" spans="1:11" ht="24" customHeight="1" x14ac:dyDescent="0.2">
      <c r="A31" s="20" t="s">
        <v>68</v>
      </c>
      <c r="B31" s="21" t="s">
        <v>336</v>
      </c>
      <c r="C31" s="20" t="s">
        <v>3</v>
      </c>
      <c r="D31" s="20" t="s">
        <v>337</v>
      </c>
      <c r="E31" s="22" t="s">
        <v>74</v>
      </c>
      <c r="F31" s="55">
        <f>VLOOKUP(A31,'MEMORIA DE CALCULO'!A29:O150,14,FALSE)</f>
        <v>1784.77</v>
      </c>
      <c r="G31" s="23">
        <v>2.11</v>
      </c>
      <c r="H31" s="28">
        <f>G31*0.2907</f>
        <v>0.61337699999999995</v>
      </c>
      <c r="I31" s="23">
        <f>TRUNC(H31+G31,2)</f>
        <v>2.72</v>
      </c>
      <c r="J31" s="23">
        <f>TRUNC(F31*I31,2)</f>
        <v>4854.57</v>
      </c>
      <c r="K31" s="29">
        <f>J31/$J$113</f>
        <v>5.1243694342953984E-3</v>
      </c>
    </row>
    <row r="32" spans="1:11" ht="26.1" customHeight="1" x14ac:dyDescent="0.2">
      <c r="A32" s="20" t="s">
        <v>338</v>
      </c>
      <c r="B32" s="21" t="s">
        <v>69</v>
      </c>
      <c r="C32" s="20" t="s">
        <v>3</v>
      </c>
      <c r="D32" s="20" t="s">
        <v>70</v>
      </c>
      <c r="E32" s="22" t="s">
        <v>71</v>
      </c>
      <c r="F32" s="55">
        <f>VLOOKUP(A32,'MEMORIA DE CALCULO'!A30:O151,14,FALSE)</f>
        <v>535.43099999999993</v>
      </c>
      <c r="G32" s="23">
        <v>59.02</v>
      </c>
      <c r="H32" s="28">
        <f>G32*0.2907</f>
        <v>17.157114</v>
      </c>
      <c r="I32" s="23">
        <f>TRUNC(H32+G32,2)</f>
        <v>76.17</v>
      </c>
      <c r="J32" s="23">
        <f>TRUNC(F32*I32,2)</f>
        <v>40783.769999999997</v>
      </c>
      <c r="K32" s="29">
        <f>J32/$J$113</f>
        <v>4.3050384360166533E-2</v>
      </c>
    </row>
    <row r="33" spans="1:11" ht="26.1" customHeight="1" x14ac:dyDescent="0.2">
      <c r="A33" s="20" t="s">
        <v>339</v>
      </c>
      <c r="B33" s="21" t="s">
        <v>72</v>
      </c>
      <c r="C33" s="20" t="s">
        <v>3</v>
      </c>
      <c r="D33" s="20" t="s">
        <v>73</v>
      </c>
      <c r="E33" s="22" t="s">
        <v>74</v>
      </c>
      <c r="F33" s="55">
        <f>VLOOKUP(A33,'MEMORIA DE CALCULO'!A31:O152,14,FALSE)</f>
        <v>1784.77</v>
      </c>
      <c r="G33" s="23">
        <v>2.04</v>
      </c>
      <c r="H33" s="28">
        <f>G33*0.2907</f>
        <v>0.593028</v>
      </c>
      <c r="I33" s="23">
        <f>TRUNC(H33+G33,2)</f>
        <v>2.63</v>
      </c>
      <c r="J33" s="23">
        <f>TRUNC(F33*I33,2)</f>
        <v>4693.9399999999996</v>
      </c>
      <c r="K33" s="29">
        <f>J33/$J$113</f>
        <v>4.954812200136478E-3</v>
      </c>
    </row>
    <row r="34" spans="1:11" ht="51.95" customHeight="1" x14ac:dyDescent="0.2">
      <c r="A34" s="20" t="s">
        <v>340</v>
      </c>
      <c r="B34" s="21" t="s">
        <v>75</v>
      </c>
      <c r="C34" s="20" t="s">
        <v>3</v>
      </c>
      <c r="D34" s="20" t="s">
        <v>76</v>
      </c>
      <c r="E34" s="22" t="s">
        <v>71</v>
      </c>
      <c r="F34" s="55">
        <f>VLOOKUP(A34,'MEMORIA DE CALCULO'!A32:O153,14,FALSE)</f>
        <v>696.06029999999998</v>
      </c>
      <c r="G34" s="23">
        <v>8.0299999999999994</v>
      </c>
      <c r="H34" s="28">
        <f>G34*0.2907</f>
        <v>2.3343210000000001</v>
      </c>
      <c r="I34" s="23">
        <f>TRUNC(H34+G34,2)</f>
        <v>10.36</v>
      </c>
      <c r="J34" s="23">
        <f>TRUNC(F34*I34,2)</f>
        <v>7211.18</v>
      </c>
      <c r="K34" s="29">
        <f>J34/$J$113</f>
        <v>7.6119512906812131E-3</v>
      </c>
    </row>
    <row r="35" spans="1:11" ht="51.95" customHeight="1" x14ac:dyDescent="0.2">
      <c r="A35" s="20" t="s">
        <v>80</v>
      </c>
      <c r="B35" s="21" t="s">
        <v>360</v>
      </c>
      <c r="C35" s="20" t="s">
        <v>3</v>
      </c>
      <c r="D35" s="20" t="s">
        <v>359</v>
      </c>
      <c r="E35" s="22" t="s">
        <v>79</v>
      </c>
      <c r="F35" s="55">
        <f>VLOOKUP(A35,'MEMORIA DE CALCULO'!A33:O154,14,FALSE)</f>
        <v>34.803015000000002</v>
      </c>
      <c r="G35" s="23">
        <v>1019.13</v>
      </c>
      <c r="H35" s="28">
        <f>G35*0.2907</f>
        <v>296.26109100000002</v>
      </c>
      <c r="I35" s="23">
        <f>TRUNC(H35+G35,2)</f>
        <v>1315.39</v>
      </c>
      <c r="J35" s="23">
        <f>TRUNC(F35*I35,2)</f>
        <v>45779.53</v>
      </c>
      <c r="K35" s="29">
        <f>J35/$J$113</f>
        <v>4.8323790623764663E-2</v>
      </c>
    </row>
    <row r="36" spans="1:11" ht="39" customHeight="1" x14ac:dyDescent="0.2">
      <c r="A36" s="20" t="s">
        <v>341</v>
      </c>
      <c r="B36" s="21" t="s">
        <v>77</v>
      </c>
      <c r="C36" s="20" t="s">
        <v>3</v>
      </c>
      <c r="D36" s="20" t="s">
        <v>78</v>
      </c>
      <c r="E36" s="22" t="s">
        <v>79</v>
      </c>
      <c r="F36" s="55">
        <f>VLOOKUP(A36,'MEMORIA DE CALCULO'!A33:O154,14,FALSE)</f>
        <v>10708.619999999999</v>
      </c>
      <c r="G36" s="23">
        <v>2.2400000000000002</v>
      </c>
      <c r="H36" s="28">
        <f>G36*0.2907</f>
        <v>0.65116800000000008</v>
      </c>
      <c r="I36" s="23">
        <f>TRUNC(H36+G36,2)</f>
        <v>2.89</v>
      </c>
      <c r="J36" s="23">
        <f>TRUNC(F36*I36,2)</f>
        <v>30947.91</v>
      </c>
      <c r="K36" s="29">
        <f>J36/$J$113</f>
        <v>3.266788285251318E-2</v>
      </c>
    </row>
    <row r="37" spans="1:11" ht="26.1" customHeight="1" x14ac:dyDescent="0.2">
      <c r="A37" s="20" t="s">
        <v>358</v>
      </c>
      <c r="B37" s="21" t="s">
        <v>333</v>
      </c>
      <c r="C37" s="20" t="s">
        <v>18</v>
      </c>
      <c r="D37" s="20" t="s">
        <v>334</v>
      </c>
      <c r="E37" s="22" t="s">
        <v>335</v>
      </c>
      <c r="F37" s="55">
        <f>VLOOKUP(A37,'MEMORIA DE CALCULO'!A34:O155,14,FALSE)</f>
        <v>1044.0904499999999</v>
      </c>
      <c r="G37" s="27">
        <v>34</v>
      </c>
      <c r="H37" s="28">
        <f>G37*0.2907</f>
        <v>9.8838000000000008</v>
      </c>
      <c r="I37" s="23">
        <f>TRUNC(H37+G37,2)</f>
        <v>43.88</v>
      </c>
      <c r="J37" s="23">
        <f>TRUNC(F37*I37,2)</f>
        <v>45814.68</v>
      </c>
      <c r="K37" s="29">
        <f>J37/$J$113</f>
        <v>4.8360894133574084E-2</v>
      </c>
    </row>
    <row r="38" spans="1:11" ht="24" customHeight="1" x14ac:dyDescent="0.2">
      <c r="A38" s="11" t="s">
        <v>81</v>
      </c>
      <c r="B38" s="11"/>
      <c r="C38" s="11"/>
      <c r="D38" s="11" t="s">
        <v>82</v>
      </c>
      <c r="E38" s="11"/>
      <c r="F38" s="56"/>
      <c r="G38" s="11"/>
      <c r="H38" s="11"/>
      <c r="I38" s="13"/>
      <c r="J38" s="13">
        <f>SUBTOTAL(9,J39:J42)</f>
        <v>40370.730000000003</v>
      </c>
      <c r="K38" s="40">
        <f>SUBTOTAL(9,K39:K41)</f>
        <v>4.0791746465162336E-2</v>
      </c>
    </row>
    <row r="39" spans="1:11" ht="39" customHeight="1" x14ac:dyDescent="0.2">
      <c r="A39" s="64" t="s">
        <v>83</v>
      </c>
      <c r="B39" s="55" t="s">
        <v>342</v>
      </c>
      <c r="C39" s="27" t="s">
        <v>3</v>
      </c>
      <c r="D39" s="64" t="s">
        <v>343</v>
      </c>
      <c r="E39" s="55" t="s">
        <v>36</v>
      </c>
      <c r="F39" s="27">
        <f>VLOOKUP(A39,'MEMORIA DE CALCULO'!A36:O157,14,FALSE)</f>
        <v>170.7</v>
      </c>
      <c r="G39" s="22">
        <v>49.39</v>
      </c>
      <c r="H39" s="28">
        <f>G39*0.2907</f>
        <v>14.357673</v>
      </c>
      <c r="I39" s="23">
        <f>TRUNC(H39+G39,2)</f>
        <v>63.74</v>
      </c>
      <c r="J39" s="23">
        <f>TRUNC(F39*I39,2)</f>
        <v>10880.41</v>
      </c>
      <c r="K39" s="29">
        <f>J39/$J$113</f>
        <v>1.1485103816939915E-2</v>
      </c>
    </row>
    <row r="40" spans="1:11" ht="39" customHeight="1" x14ac:dyDescent="0.2">
      <c r="A40" s="64" t="s">
        <v>84</v>
      </c>
      <c r="B40" s="55" t="s">
        <v>344</v>
      </c>
      <c r="C40" s="27" t="s">
        <v>18</v>
      </c>
      <c r="D40" s="64" t="s">
        <v>345</v>
      </c>
      <c r="E40" s="55" t="s">
        <v>36</v>
      </c>
      <c r="F40" s="27">
        <f>VLOOKUP(A40,'MEMORIA DE CALCULO'!A37:O158,14,FALSE)</f>
        <v>326</v>
      </c>
      <c r="G40" s="22">
        <v>44.66</v>
      </c>
      <c r="H40" s="28">
        <f>G40*0.2907</f>
        <v>12.982661999999999</v>
      </c>
      <c r="I40" s="23">
        <f>TRUNC(H40+G40,2)</f>
        <v>57.64</v>
      </c>
      <c r="J40" s="23">
        <f>TRUNC(F40*I40,2)</f>
        <v>18790.64</v>
      </c>
      <c r="K40" s="29">
        <f>J40/$J$113</f>
        <v>1.9834955777102502E-2</v>
      </c>
    </row>
    <row r="41" spans="1:11" ht="39" customHeight="1" x14ac:dyDescent="0.2">
      <c r="A41" s="64" t="s">
        <v>85</v>
      </c>
      <c r="B41" s="55" t="s">
        <v>346</v>
      </c>
      <c r="C41" s="27" t="s">
        <v>3</v>
      </c>
      <c r="D41" s="64" t="s">
        <v>347</v>
      </c>
      <c r="E41" s="55" t="s">
        <v>36</v>
      </c>
      <c r="F41" s="27">
        <f>VLOOKUP(A41,'MEMORIA DE CALCULO'!A40:O159,14,FALSE)</f>
        <v>150</v>
      </c>
      <c r="G41" s="22">
        <v>46.35</v>
      </c>
      <c r="H41" s="28">
        <f>G41*0.2907</f>
        <v>13.473945000000001</v>
      </c>
      <c r="I41" s="23">
        <f>TRUNC(H41+G41,2)</f>
        <v>59.82</v>
      </c>
      <c r="J41" s="23">
        <f>TRUNC(F41*I41,2)</f>
        <v>8973</v>
      </c>
      <c r="K41" s="29">
        <f>J41/$J$113</f>
        <v>9.4716868711199175E-3</v>
      </c>
    </row>
    <row r="42" spans="1:11" ht="39" customHeight="1" x14ac:dyDescent="0.2">
      <c r="A42" s="64" t="s">
        <v>348</v>
      </c>
      <c r="B42" s="55" t="s">
        <v>349</v>
      </c>
      <c r="C42" s="27" t="s">
        <v>8</v>
      </c>
      <c r="D42" s="64" t="s">
        <v>350</v>
      </c>
      <c r="E42" s="55" t="s">
        <v>32</v>
      </c>
      <c r="F42" s="27">
        <f>VLOOKUP(A42,'MEMORIA DE CALCULO'!A41:O160,14,FALSE)</f>
        <v>646.70000000000005</v>
      </c>
      <c r="G42" s="22">
        <v>2.0699999999999998</v>
      </c>
      <c r="H42" s="28">
        <f>G42*0.2907</f>
        <v>0.60174899999999998</v>
      </c>
      <c r="I42" s="23">
        <f>TRUNC(H42+G42,2)</f>
        <v>2.67</v>
      </c>
      <c r="J42" s="23">
        <f>TRUNC(F42*I42,2)</f>
        <v>1726.68</v>
      </c>
      <c r="K42" s="29">
        <f>J42/$J$113</f>
        <v>1.8226426263931058E-3</v>
      </c>
    </row>
    <row r="43" spans="1:11" ht="24" customHeight="1" x14ac:dyDescent="0.2">
      <c r="A43" s="11" t="s">
        <v>86</v>
      </c>
      <c r="B43" s="11"/>
      <c r="C43" s="11"/>
      <c r="D43" s="11" t="s">
        <v>87</v>
      </c>
      <c r="E43" s="11"/>
      <c r="F43" s="56"/>
      <c r="G43" s="11"/>
      <c r="H43" s="11"/>
      <c r="I43" s="13"/>
      <c r="J43" s="13">
        <f>SUBTOTAL(9,J44:J53)</f>
        <v>130093.66</v>
      </c>
      <c r="K43" s="40">
        <f>SUBTOTAL(9,K44:K53)</f>
        <v>0.13732379487773747</v>
      </c>
    </row>
    <row r="44" spans="1:11" ht="51.95" customHeight="1" x14ac:dyDescent="0.2">
      <c r="A44" s="20" t="s">
        <v>88</v>
      </c>
      <c r="B44" s="21" t="s">
        <v>89</v>
      </c>
      <c r="C44" s="20" t="s">
        <v>3</v>
      </c>
      <c r="D44" s="20" t="s">
        <v>90</v>
      </c>
      <c r="E44" s="22" t="s">
        <v>71</v>
      </c>
      <c r="F44" s="55">
        <f>VLOOKUP(A44,'MEMORIA DE CALCULO'!A42:O161,14,FALSE)</f>
        <v>137.375</v>
      </c>
      <c r="G44" s="23">
        <v>10.14</v>
      </c>
      <c r="H44" s="28">
        <f>G44*0.2907</f>
        <v>2.9476980000000004</v>
      </c>
      <c r="I44" s="23">
        <f>TRUNC(H44+G44,2)</f>
        <v>13.08</v>
      </c>
      <c r="J44" s="23">
        <f>TRUNC(F44*I44,2)</f>
        <v>1796.86</v>
      </c>
      <c r="K44" s="29">
        <f>J44/$J$113</f>
        <v>1.8967229768461532E-3</v>
      </c>
    </row>
    <row r="45" spans="1:11" ht="51.95" customHeight="1" x14ac:dyDescent="0.2">
      <c r="A45" s="20" t="s">
        <v>91</v>
      </c>
      <c r="B45" s="21" t="s">
        <v>92</v>
      </c>
      <c r="C45" s="20" t="s">
        <v>3</v>
      </c>
      <c r="D45" s="20" t="s">
        <v>93</v>
      </c>
      <c r="E45" s="22" t="s">
        <v>71</v>
      </c>
      <c r="F45" s="55">
        <f>VLOOKUP(A45,'MEMORIA DE CALCULO'!A43:O162,14,FALSE)</f>
        <v>178.58750000000001</v>
      </c>
      <c r="G45" s="23">
        <v>7.57</v>
      </c>
      <c r="H45" s="28">
        <f>G45*0.2907</f>
        <v>2.200599</v>
      </c>
      <c r="I45" s="23">
        <f>TRUNC(H45+G45,2)</f>
        <v>9.77</v>
      </c>
      <c r="J45" s="23">
        <f>TRUNC(F45*I45,2)</f>
        <v>1744.79</v>
      </c>
      <c r="K45" s="29">
        <f>J45/$J$113</f>
        <v>1.8417591146619101E-3</v>
      </c>
    </row>
    <row r="46" spans="1:11" ht="39" customHeight="1" x14ac:dyDescent="0.2">
      <c r="A46" s="20" t="s">
        <v>94</v>
      </c>
      <c r="B46" s="21" t="s">
        <v>95</v>
      </c>
      <c r="C46" s="20" t="s">
        <v>3</v>
      </c>
      <c r="D46" s="20" t="s">
        <v>96</v>
      </c>
      <c r="E46" s="22" t="s">
        <v>79</v>
      </c>
      <c r="F46" s="55">
        <f>VLOOKUP(A46,'MEMORIA DE CALCULO'!A44:O163,14,FALSE)</f>
        <v>3571.75</v>
      </c>
      <c r="G46" s="23">
        <v>2.5299999999999998</v>
      </c>
      <c r="H46" s="28">
        <f>G46*0.2907</f>
        <v>0.73547099999999999</v>
      </c>
      <c r="I46" s="23">
        <f>TRUNC(H46+G46,2)</f>
        <v>3.26</v>
      </c>
      <c r="J46" s="23">
        <f>TRUNC(F46*I46,2)</f>
        <v>11643.9</v>
      </c>
      <c r="K46" s="29">
        <f>J46/$J$113</f>
        <v>1.2291025828444577E-2</v>
      </c>
    </row>
    <row r="47" spans="1:11" ht="65.099999999999994" customHeight="1" x14ac:dyDescent="0.2">
      <c r="A47" s="20" t="s">
        <v>97</v>
      </c>
      <c r="B47" s="54" t="s">
        <v>98</v>
      </c>
      <c r="C47" s="20" t="s">
        <v>18</v>
      </c>
      <c r="D47" s="20" t="s">
        <v>99</v>
      </c>
      <c r="E47" s="22" t="s">
        <v>28</v>
      </c>
      <c r="F47" s="55">
        <f>VLOOKUP(A47,'MEMORIA DE CALCULO'!A45:O164,14,FALSE)</f>
        <v>210.5</v>
      </c>
      <c r="G47" s="23">
        <v>103.34</v>
      </c>
      <c r="H47" s="28">
        <f>G47*0.2907</f>
        <v>30.040938000000004</v>
      </c>
      <c r="I47" s="23">
        <f>TRUNC(H47+G47,2)</f>
        <v>133.38</v>
      </c>
      <c r="J47" s="23">
        <f>TRUNC(F47*I47,2)</f>
        <v>28076.49</v>
      </c>
      <c r="K47" s="29">
        <f>J47/$J$113</f>
        <v>2.9636879719171921E-2</v>
      </c>
    </row>
    <row r="48" spans="1:11" ht="26.1" customHeight="1" x14ac:dyDescent="0.2">
      <c r="A48" s="24" t="s">
        <v>100</v>
      </c>
      <c r="B48" s="25" t="s">
        <v>101</v>
      </c>
      <c r="C48" s="24" t="s">
        <v>3</v>
      </c>
      <c r="D48" s="24" t="s">
        <v>102</v>
      </c>
      <c r="E48" s="26" t="s">
        <v>71</v>
      </c>
      <c r="F48" s="55">
        <f>VLOOKUP(A48,'MEMORIA DE CALCULO'!A48:O165,14,FALSE)</f>
        <v>137.375</v>
      </c>
      <c r="G48" s="27">
        <v>55.99</v>
      </c>
      <c r="H48" s="28">
        <f>G48*0.2907</f>
        <v>16.276293000000003</v>
      </c>
      <c r="I48" s="23">
        <f>TRUNC(H48+G48,2)</f>
        <v>72.260000000000005</v>
      </c>
      <c r="J48" s="23">
        <f>TRUNC(F48*I48,2)</f>
        <v>9926.7099999999991</v>
      </c>
      <c r="K48" s="29">
        <f>J48/$J$113</f>
        <v>1.0478400621911823E-2</v>
      </c>
    </row>
    <row r="49" spans="1:11" ht="90.95" customHeight="1" x14ac:dyDescent="0.2">
      <c r="A49" s="20" t="s">
        <v>103</v>
      </c>
      <c r="B49" s="21" t="s">
        <v>104</v>
      </c>
      <c r="C49" s="20" t="s">
        <v>18</v>
      </c>
      <c r="D49" s="20" t="s">
        <v>105</v>
      </c>
      <c r="E49" s="22" t="s">
        <v>28</v>
      </c>
      <c r="F49" s="55">
        <f>VLOOKUP(A49,'MEMORIA DE CALCULO'!A49:O166,14,FALSE)</f>
        <v>77</v>
      </c>
      <c r="G49" s="23">
        <v>112.27</v>
      </c>
      <c r="H49" s="28">
        <f>G49*0.2907</f>
        <v>32.636889000000004</v>
      </c>
      <c r="I49" s="23">
        <f>TRUNC(H49+G49,2)</f>
        <v>144.9</v>
      </c>
      <c r="J49" s="23">
        <f>TRUNC(F49*I49,2)</f>
        <v>11157.3</v>
      </c>
      <c r="K49" s="29">
        <f>J49/$J$113</f>
        <v>1.1777382361210993E-2</v>
      </c>
    </row>
    <row r="50" spans="1:11" ht="104.1" customHeight="1" x14ac:dyDescent="0.2">
      <c r="A50" s="20" t="s">
        <v>106</v>
      </c>
      <c r="B50" s="21" t="s">
        <v>107</v>
      </c>
      <c r="C50" s="20" t="s">
        <v>18</v>
      </c>
      <c r="D50" s="20" t="s">
        <v>108</v>
      </c>
      <c r="E50" s="22" t="s">
        <v>28</v>
      </c>
      <c r="F50" s="55">
        <f>VLOOKUP(A50,'MEMORIA DE CALCULO'!A50:O167,14,FALSE)</f>
        <v>119</v>
      </c>
      <c r="G50" s="23">
        <v>127.12</v>
      </c>
      <c r="H50" s="28">
        <f>G50*0.2907</f>
        <v>36.953784000000006</v>
      </c>
      <c r="I50" s="23">
        <f>TRUNC(H50+G50,2)</f>
        <v>164.07</v>
      </c>
      <c r="J50" s="23">
        <f>TRUNC(F50*I50,2)</f>
        <v>19524.330000000002</v>
      </c>
      <c r="K50" s="29">
        <f>J50/$J$113</f>
        <v>2.0609421612438731E-2</v>
      </c>
    </row>
    <row r="51" spans="1:11" ht="104.1" customHeight="1" x14ac:dyDescent="0.2">
      <c r="A51" s="20" t="s">
        <v>109</v>
      </c>
      <c r="B51" s="54" t="s">
        <v>107</v>
      </c>
      <c r="C51" s="20" t="s">
        <v>18</v>
      </c>
      <c r="D51" s="20" t="s">
        <v>108</v>
      </c>
      <c r="E51" s="31" t="s">
        <v>282</v>
      </c>
      <c r="F51" s="55">
        <f>VLOOKUP(A51,'MEMORIA DE CALCULO'!A51:O168,14,FALSE)</f>
        <v>143</v>
      </c>
      <c r="G51" s="23">
        <v>127.12</v>
      </c>
      <c r="H51" s="28">
        <f>G51*0.2907</f>
        <v>36.953784000000006</v>
      </c>
      <c r="I51" s="23">
        <f>TRUNC(H51+G51,2)</f>
        <v>164.07</v>
      </c>
      <c r="J51" s="23">
        <f>TRUNC(F51*I51,2)</f>
        <v>23462.01</v>
      </c>
      <c r="K51" s="29">
        <f>J51/$J$113</f>
        <v>2.4765943618308726E-2</v>
      </c>
    </row>
    <row r="52" spans="1:11" ht="24" customHeight="1" x14ac:dyDescent="0.2">
      <c r="A52" s="20" t="s">
        <v>110</v>
      </c>
      <c r="B52" s="60" t="s">
        <v>111</v>
      </c>
      <c r="C52" s="20" t="s">
        <v>18</v>
      </c>
      <c r="D52" s="20" t="s">
        <v>112</v>
      </c>
      <c r="E52" s="31" t="s">
        <v>290</v>
      </c>
      <c r="F52" s="55">
        <f>VLOOKUP(A52,'MEMORIA DE CALCULO'!A52:O169,14,FALSE)</f>
        <v>10.01</v>
      </c>
      <c r="G52" s="23">
        <v>1478.21</v>
      </c>
      <c r="H52" s="28">
        <f>G52*0.2907</f>
        <v>429.71564700000005</v>
      </c>
      <c r="I52" s="23">
        <f>TRUNC(H52+G52,2)</f>
        <v>1907.92</v>
      </c>
      <c r="J52" s="23">
        <f>TRUNC(F52*I52,2)</f>
        <v>19098.27</v>
      </c>
      <c r="K52" s="29">
        <f>J52/$J$113</f>
        <v>2.0159682739340618E-2</v>
      </c>
    </row>
    <row r="53" spans="1:11" ht="51.95" customHeight="1" x14ac:dyDescent="0.2">
      <c r="A53" s="20" t="s">
        <v>113</v>
      </c>
      <c r="B53" s="21" t="s">
        <v>114</v>
      </c>
      <c r="C53" s="20" t="s">
        <v>8</v>
      </c>
      <c r="D53" s="20" t="s">
        <v>115</v>
      </c>
      <c r="E53" s="31" t="s">
        <v>282</v>
      </c>
      <c r="F53" s="55">
        <f>VLOOKUP(A53,'MEMORIA DE CALCULO'!A53:O170,14,FALSE)</f>
        <v>27.5</v>
      </c>
      <c r="G53" s="23">
        <v>103.2</v>
      </c>
      <c r="H53" s="28">
        <f>G53*0.2907</f>
        <v>30.000240000000002</v>
      </c>
      <c r="I53" s="23">
        <f>TRUNC(H53+G53,2)</f>
        <v>133.19999999999999</v>
      </c>
      <c r="J53" s="23">
        <f>TRUNC(F53*I53,2)</f>
        <v>3663</v>
      </c>
      <c r="K53" s="29">
        <f>J53/$J$113</f>
        <v>3.866576285402012E-3</v>
      </c>
    </row>
    <row r="54" spans="1:11" ht="24" customHeight="1" x14ac:dyDescent="0.2">
      <c r="A54" s="11" t="s">
        <v>116</v>
      </c>
      <c r="B54" s="11"/>
      <c r="C54" s="11"/>
      <c r="D54" s="11" t="s">
        <v>117</v>
      </c>
      <c r="E54" s="11"/>
      <c r="F54" s="56"/>
      <c r="G54" s="11"/>
      <c r="H54" s="11"/>
      <c r="I54" s="13"/>
      <c r="J54" s="13">
        <f>SUBTOTAL(9,J55:J61)</f>
        <v>28262.389999999996</v>
      </c>
      <c r="K54" s="40">
        <f>SUBTOTAL(9,K55:K61)</f>
        <v>2.9833111368491119E-2</v>
      </c>
    </row>
    <row r="55" spans="1:11" ht="26.1" customHeight="1" x14ac:dyDescent="0.2">
      <c r="A55" s="20" t="s">
        <v>118</v>
      </c>
      <c r="B55" s="21" t="s">
        <v>119</v>
      </c>
      <c r="C55" s="20" t="s">
        <v>18</v>
      </c>
      <c r="D55" s="20" t="s">
        <v>120</v>
      </c>
      <c r="E55" s="22" t="s">
        <v>121</v>
      </c>
      <c r="F55" s="55">
        <f>VLOOKUP(A55,'MEMORIA DE CALCULO'!A55:O172,14,FALSE)</f>
        <v>8</v>
      </c>
      <c r="G55" s="23">
        <v>375.21</v>
      </c>
      <c r="H55" s="28">
        <f>G55*0.2907</f>
        <v>109.073547</v>
      </c>
      <c r="I55" s="23">
        <f>TRUNC(H55+G55,2)</f>
        <v>484.28</v>
      </c>
      <c r="J55" s="23">
        <f>TRUNC(F55*I55,2)</f>
        <v>3874.24</v>
      </c>
      <c r="K55" s="29">
        <f>J55/$J$113</f>
        <v>4.0895562402281987E-3</v>
      </c>
    </row>
    <row r="56" spans="1:11" ht="26.1" customHeight="1" x14ac:dyDescent="0.2">
      <c r="A56" s="20" t="s">
        <v>122</v>
      </c>
      <c r="B56" s="21" t="s">
        <v>123</v>
      </c>
      <c r="C56" s="20" t="s">
        <v>18</v>
      </c>
      <c r="D56" s="20" t="s">
        <v>124</v>
      </c>
      <c r="E56" s="22" t="s">
        <v>121</v>
      </c>
      <c r="F56" s="55">
        <f>VLOOKUP(A56,'MEMORIA DE CALCULO'!A57:O173,14,FALSE)</f>
        <v>6</v>
      </c>
      <c r="G56" s="23">
        <v>772.35</v>
      </c>
      <c r="H56" s="28">
        <f>G56*0.2907</f>
        <v>224.52214500000002</v>
      </c>
      <c r="I56" s="23">
        <f>TRUNC(H56+G56,2)</f>
        <v>996.87</v>
      </c>
      <c r="J56" s="23">
        <f>TRUNC(F56*I56,2)</f>
        <v>5981.22</v>
      </c>
      <c r="K56" s="29">
        <f>J56/$J$113</f>
        <v>6.3136345645023817E-3</v>
      </c>
    </row>
    <row r="57" spans="1:11" ht="26.1" customHeight="1" x14ac:dyDescent="0.2">
      <c r="A57" s="20" t="s">
        <v>125</v>
      </c>
      <c r="B57" s="21" t="s">
        <v>126</v>
      </c>
      <c r="C57" s="20" t="s">
        <v>18</v>
      </c>
      <c r="D57" s="20" t="s">
        <v>127</v>
      </c>
      <c r="E57" s="22" t="s">
        <v>121</v>
      </c>
      <c r="F57" s="55">
        <f>VLOOKUP(A57,'MEMORIA DE CALCULO'!A58:O174,14,FALSE)</f>
        <v>4</v>
      </c>
      <c r="G57" s="23">
        <v>519.15</v>
      </c>
      <c r="H57" s="28">
        <f>G57*0.2907</f>
        <v>150.91690500000001</v>
      </c>
      <c r="I57" s="23">
        <f>TRUNC(H57+G57,2)</f>
        <v>670.06</v>
      </c>
      <c r="J57" s="23">
        <f>TRUNC(F57*I57,2)</f>
        <v>2680.24</v>
      </c>
      <c r="K57" s="29">
        <f>J57/$J$113</f>
        <v>2.8291980407277881E-3</v>
      </c>
    </row>
    <row r="58" spans="1:11" ht="24" customHeight="1" x14ac:dyDescent="0.2">
      <c r="A58" s="24" t="s">
        <v>128</v>
      </c>
      <c r="B58" s="21" t="s">
        <v>326</v>
      </c>
      <c r="C58" s="20" t="s">
        <v>18</v>
      </c>
      <c r="D58" s="20" t="s">
        <v>129</v>
      </c>
      <c r="E58" s="22" t="s">
        <v>44</v>
      </c>
      <c r="F58" s="55">
        <f>VLOOKUP(A58,'MEMORIA DE CALCULO'!A59:O175,14,FALSE)</f>
        <v>1</v>
      </c>
      <c r="G58" s="27">
        <v>2057.56</v>
      </c>
      <c r="H58" s="28">
        <f>G58*0.2907</f>
        <v>598.13269200000002</v>
      </c>
      <c r="I58" s="23">
        <f>TRUNC(H58+G58,2)</f>
        <v>2655.69</v>
      </c>
      <c r="J58" s="23">
        <f>TRUNC(F58*I58,2)</f>
        <v>2655.69</v>
      </c>
      <c r="K58" s="29">
        <f>J58/$J$113</f>
        <v>2.8032836405621812E-3</v>
      </c>
    </row>
    <row r="59" spans="1:11" ht="24" customHeight="1" x14ac:dyDescent="0.2">
      <c r="A59" s="24" t="s">
        <v>130</v>
      </c>
      <c r="B59" s="21" t="s">
        <v>327</v>
      </c>
      <c r="C59" s="20" t="s">
        <v>18</v>
      </c>
      <c r="D59" s="20" t="s">
        <v>131</v>
      </c>
      <c r="E59" s="22" t="s">
        <v>44</v>
      </c>
      <c r="F59" s="55">
        <f>VLOOKUP(A59,'MEMORIA DE CALCULO'!A60:O176,14,FALSE)</f>
        <v>1</v>
      </c>
      <c r="G59" s="27">
        <v>3120</v>
      </c>
      <c r="H59" s="28">
        <f>G59*0.2907</f>
        <v>906.98400000000004</v>
      </c>
      <c r="I59" s="23">
        <f>TRUNC(H59+G59,2)</f>
        <v>4026.98</v>
      </c>
      <c r="J59" s="23">
        <f>TRUNC(F59*I59,2)</f>
        <v>4026.98</v>
      </c>
      <c r="K59" s="29">
        <f>J59/$J$113</f>
        <v>4.2507849767371543E-3</v>
      </c>
    </row>
    <row r="60" spans="1:11" ht="24" customHeight="1" x14ac:dyDescent="0.2">
      <c r="A60" s="24" t="s">
        <v>132</v>
      </c>
      <c r="B60" s="21" t="s">
        <v>328</v>
      </c>
      <c r="C60" s="20" t="s">
        <v>18</v>
      </c>
      <c r="D60" s="20" t="s">
        <v>329</v>
      </c>
      <c r="E60" s="22" t="s">
        <v>44</v>
      </c>
      <c r="F60" s="55">
        <f>VLOOKUP(A60,'MEMORIA DE CALCULO'!A61:O177,14,FALSE)</f>
        <v>1</v>
      </c>
      <c r="G60" s="27">
        <v>5029.51</v>
      </c>
      <c r="H60" s="28">
        <f>G60*0.2907</f>
        <v>1462.078557</v>
      </c>
      <c r="I60" s="23">
        <f>TRUNC(H60+G60,2)</f>
        <v>6491.58</v>
      </c>
      <c r="J60" s="23">
        <f>TRUNC(F60*I60,2)</f>
        <v>6491.58</v>
      </c>
      <c r="K60" s="29">
        <f>J60/$J$113</f>
        <v>6.852358526560195E-3</v>
      </c>
    </row>
    <row r="61" spans="1:11" ht="24" customHeight="1" x14ac:dyDescent="0.2">
      <c r="A61" s="24" t="s">
        <v>309</v>
      </c>
      <c r="B61" s="59" t="s">
        <v>310</v>
      </c>
      <c r="C61" s="24" t="s">
        <v>18</v>
      </c>
      <c r="D61" s="24" t="s">
        <v>311</v>
      </c>
      <c r="E61" s="26" t="s">
        <v>121</v>
      </c>
      <c r="F61" s="55">
        <f>VLOOKUP(A61,'MEMORIA DE CALCULO'!A62:O178,14,FALSE)</f>
        <v>1</v>
      </c>
      <c r="G61" s="27">
        <v>1977.57</v>
      </c>
      <c r="H61" s="28">
        <f>G61*0.2907</f>
        <v>574.87959899999998</v>
      </c>
      <c r="I61" s="23">
        <f>TRUNC(H61+G61,2)</f>
        <v>2552.44</v>
      </c>
      <c r="J61" s="23">
        <f>TRUNC(F61*I61,2)</f>
        <v>2552.44</v>
      </c>
      <c r="K61" s="29">
        <f>J61/$J$113</f>
        <v>2.6942953791732221E-3</v>
      </c>
    </row>
    <row r="62" spans="1:11" ht="24" customHeight="1" x14ac:dyDescent="0.2">
      <c r="A62" s="11" t="s">
        <v>133</v>
      </c>
      <c r="B62" s="11"/>
      <c r="C62" s="11"/>
      <c r="D62" s="11" t="s">
        <v>134</v>
      </c>
      <c r="E62" s="11"/>
      <c r="F62" s="56"/>
      <c r="G62" s="11"/>
      <c r="H62" s="11"/>
      <c r="I62" s="13"/>
      <c r="J62" s="13">
        <f>SUBTOTAL(9,J63:J66)</f>
        <v>33898.979999999996</v>
      </c>
      <c r="K62" s="40">
        <f>SUBTOTAL(9,K63:K66)</f>
        <v>3.5782962644640211E-2</v>
      </c>
    </row>
    <row r="63" spans="1:11" ht="24" customHeight="1" x14ac:dyDescent="0.2">
      <c r="A63" s="24" t="s">
        <v>135</v>
      </c>
      <c r="B63" s="59" t="s">
        <v>312</v>
      </c>
      <c r="C63" s="24" t="s">
        <v>18</v>
      </c>
      <c r="D63" s="24" t="s">
        <v>313</v>
      </c>
      <c r="E63" s="26" t="s">
        <v>121</v>
      </c>
      <c r="F63" s="55">
        <f>VLOOKUP(A63,'MEMORIA DE CALCULO'!A63:O179,14,FALSE)</f>
        <v>1</v>
      </c>
      <c r="G63" s="27">
        <v>13367.7</v>
      </c>
      <c r="H63" s="28">
        <f>G63*0.2907</f>
        <v>3885.9903900000004</v>
      </c>
      <c r="I63" s="23">
        <f>TRUNC(H63+G63,2)</f>
        <v>17253.689999999999</v>
      </c>
      <c r="J63" s="23">
        <f>TRUNC(F63*I63,2)</f>
        <v>17253.689999999999</v>
      </c>
      <c r="K63" s="29">
        <f>J63/$J$113</f>
        <v>1.8212587657569706E-2</v>
      </c>
    </row>
    <row r="64" spans="1:11" ht="24" customHeight="1" x14ac:dyDescent="0.2">
      <c r="A64" s="24" t="s">
        <v>136</v>
      </c>
      <c r="B64" s="59" t="s">
        <v>314</v>
      </c>
      <c r="C64" s="24" t="s">
        <v>18</v>
      </c>
      <c r="D64" s="24" t="s">
        <v>315</v>
      </c>
      <c r="E64" s="26" t="s">
        <v>44</v>
      </c>
      <c r="F64" s="55">
        <f>VLOOKUP(A64,'MEMORIA DE CALCULO'!A64:O180,14,FALSE)</f>
        <v>1</v>
      </c>
      <c r="G64" s="27">
        <v>5063.75</v>
      </c>
      <c r="H64" s="28">
        <f>G64*0.2907</f>
        <v>1472.0321250000002</v>
      </c>
      <c r="I64" s="23">
        <f>TRUNC(H64+G64,2)</f>
        <v>6535.78</v>
      </c>
      <c r="J64" s="23">
        <f>TRUNC(F64*I64,2)</f>
        <v>6535.78</v>
      </c>
      <c r="K64" s="29">
        <f>J64/$J$113</f>
        <v>6.8990150026221027E-3</v>
      </c>
    </row>
    <row r="65" spans="1:11" ht="24" customHeight="1" x14ac:dyDescent="0.2">
      <c r="A65" s="24" t="s">
        <v>137</v>
      </c>
      <c r="B65" s="59" t="s">
        <v>316</v>
      </c>
      <c r="C65" s="24" t="s">
        <v>18</v>
      </c>
      <c r="D65" s="24" t="s">
        <v>317</v>
      </c>
      <c r="E65" s="26" t="s">
        <v>121</v>
      </c>
      <c r="F65" s="55">
        <f>VLOOKUP(A65,'MEMORIA DE CALCULO'!A65:O181,14,FALSE)</f>
        <v>1</v>
      </c>
      <c r="G65" s="27">
        <v>7569.34</v>
      </c>
      <c r="H65" s="28">
        <f>G65*0.2907</f>
        <v>2200.407138</v>
      </c>
      <c r="I65" s="23">
        <f>TRUNC(H65+G65,2)</f>
        <v>9769.74</v>
      </c>
      <c r="J65" s="23">
        <f>TRUNC(F65*I65,2)</f>
        <v>9769.74</v>
      </c>
      <c r="K65" s="29">
        <f>J65/$J$113</f>
        <v>1.0312706797309159E-2</v>
      </c>
    </row>
    <row r="66" spans="1:11" ht="24" customHeight="1" x14ac:dyDescent="0.2">
      <c r="A66" s="24" t="s">
        <v>138</v>
      </c>
      <c r="B66" s="59" t="s">
        <v>318</v>
      </c>
      <c r="C66" s="24" t="s">
        <v>8</v>
      </c>
      <c r="D66" s="24" t="s">
        <v>319</v>
      </c>
      <c r="E66" s="26" t="s">
        <v>40</v>
      </c>
      <c r="F66" s="55">
        <f>VLOOKUP(A66,'MEMORIA DE CALCULO'!A66:O182,14,FALSE)</f>
        <v>1</v>
      </c>
      <c r="G66" s="27">
        <v>263.25</v>
      </c>
      <c r="H66" s="28">
        <f>G66*0.2907</f>
        <v>76.526775000000001</v>
      </c>
      <c r="I66" s="23">
        <f>TRUNC(H66+G66,2)</f>
        <v>339.77</v>
      </c>
      <c r="J66" s="23">
        <f>TRUNC(F66*I66,2)</f>
        <v>339.77</v>
      </c>
      <c r="K66" s="29">
        <f>J66/$J$113</f>
        <v>3.586531871392415E-4</v>
      </c>
    </row>
    <row r="67" spans="1:11" ht="24" customHeight="1" x14ac:dyDescent="0.2">
      <c r="A67" s="11" t="s">
        <v>139</v>
      </c>
      <c r="B67" s="11"/>
      <c r="C67" s="11"/>
      <c r="D67" s="11" t="s">
        <v>140</v>
      </c>
      <c r="E67" s="11"/>
      <c r="F67" s="56"/>
      <c r="G67" s="11"/>
      <c r="H67" s="11"/>
      <c r="I67" s="13"/>
      <c r="J67" s="13">
        <f>SUBTOTAL(9,J68:J70)</f>
        <v>10491.93</v>
      </c>
      <c r="K67" s="40">
        <f>SUBTOTAL(9,K68:K70)</f>
        <v>1.1075033504258241E-2</v>
      </c>
    </row>
    <row r="68" spans="1:11" ht="24" customHeight="1" x14ac:dyDescent="0.2">
      <c r="A68" s="24" t="s">
        <v>141</v>
      </c>
      <c r="B68" s="25" t="s">
        <v>320</v>
      </c>
      <c r="C68" s="24" t="s">
        <v>8</v>
      </c>
      <c r="D68" s="24" t="s">
        <v>321</v>
      </c>
      <c r="E68" s="26" t="s">
        <v>40</v>
      </c>
      <c r="F68" s="55">
        <f>VLOOKUP(A68,'MEMORIA DE CALCULO'!A68:O184,14,FALSE)</f>
        <v>1</v>
      </c>
      <c r="G68" s="27">
        <v>2642.07</v>
      </c>
      <c r="H68" s="28">
        <f>G68*0.2907</f>
        <v>768.04974900000013</v>
      </c>
      <c r="I68" s="23">
        <f>TRUNC(H68+G68,2)</f>
        <v>3410.11</v>
      </c>
      <c r="J68" s="23">
        <f>TRUNC(F68*I68,2)</f>
        <v>3410.11</v>
      </c>
      <c r="K68" s="29">
        <f>J68/$J$113</f>
        <v>3.5996315742867204E-3</v>
      </c>
    </row>
    <row r="69" spans="1:11" ht="24" customHeight="1" x14ac:dyDescent="0.2">
      <c r="A69" s="24" t="s">
        <v>142</v>
      </c>
      <c r="B69" s="25" t="s">
        <v>322</v>
      </c>
      <c r="C69" s="24" t="s">
        <v>8</v>
      </c>
      <c r="D69" s="24" t="s">
        <v>323</v>
      </c>
      <c r="E69" s="26" t="s">
        <v>40</v>
      </c>
      <c r="F69" s="55">
        <f>VLOOKUP(A69,'MEMORIA DE CALCULO'!A69:O185,14,FALSE)</f>
        <v>1</v>
      </c>
      <c r="G69" s="27">
        <v>2672.05</v>
      </c>
      <c r="H69" s="28">
        <f>G69*0.2907</f>
        <v>776.76493500000004</v>
      </c>
      <c r="I69" s="23">
        <f>TRUNC(H69+G69,2)</f>
        <v>3448.81</v>
      </c>
      <c r="J69" s="23">
        <f>TRUNC(F69*I69,2)</f>
        <v>3448.81</v>
      </c>
      <c r="K69" s="29">
        <f>J69/$J$113</f>
        <v>3.6404823802504266E-3</v>
      </c>
    </row>
    <row r="70" spans="1:11" ht="24" customHeight="1" x14ac:dyDescent="0.2">
      <c r="A70" s="24" t="s">
        <v>143</v>
      </c>
      <c r="B70" s="25" t="s">
        <v>324</v>
      </c>
      <c r="C70" s="24" t="s">
        <v>8</v>
      </c>
      <c r="D70" s="24" t="s">
        <v>325</v>
      </c>
      <c r="E70" s="26" t="s">
        <v>40</v>
      </c>
      <c r="F70" s="55">
        <f>VLOOKUP(A70,'MEMORIA DE CALCULO'!A70:O186,14,FALSE)</f>
        <v>1</v>
      </c>
      <c r="G70" s="27">
        <v>2814.76</v>
      </c>
      <c r="H70" s="28">
        <f>G70*0.2907</f>
        <v>818.25073200000008</v>
      </c>
      <c r="I70" s="23">
        <f>TRUNC(H70+G70,2)</f>
        <v>3633.01</v>
      </c>
      <c r="J70" s="23">
        <f>TRUNC(F70*I70,2)</f>
        <v>3633.01</v>
      </c>
      <c r="K70" s="29">
        <f>J70/$J$113</f>
        <v>3.8349195497210933E-3</v>
      </c>
    </row>
    <row r="71" spans="1:11" ht="24" customHeight="1" x14ac:dyDescent="0.2">
      <c r="A71" s="11" t="s">
        <v>144</v>
      </c>
      <c r="B71" s="11"/>
      <c r="C71" s="11"/>
      <c r="D71" s="11" t="s">
        <v>145</v>
      </c>
      <c r="E71" s="11"/>
      <c r="F71" s="56"/>
      <c r="G71" s="11"/>
      <c r="H71" s="11"/>
      <c r="I71" s="13"/>
      <c r="J71" s="13">
        <f>SUBTOTAL(9,J72)</f>
        <v>3421.37</v>
      </c>
      <c r="K71" s="40">
        <f>SUBTOTAL(9,K72)</f>
        <v>3.6115173643423101E-3</v>
      </c>
    </row>
    <row r="72" spans="1:11" ht="65.099999999999994" customHeight="1" x14ac:dyDescent="0.2">
      <c r="A72" s="20" t="s">
        <v>146</v>
      </c>
      <c r="B72" s="21" t="s">
        <v>147</v>
      </c>
      <c r="C72" s="20" t="s">
        <v>18</v>
      </c>
      <c r="D72" s="20" t="s">
        <v>148</v>
      </c>
      <c r="E72" s="22" t="s">
        <v>36</v>
      </c>
      <c r="F72" s="55">
        <f>VLOOKUP(A72,'MEMORIA DE CALCULO'!A73:O188,14,FALSE)</f>
        <v>9.1300000000000008</v>
      </c>
      <c r="G72" s="23">
        <v>290.33999999999997</v>
      </c>
      <c r="H72" s="28">
        <f>G72*0.2907</f>
        <v>84.401837999999998</v>
      </c>
      <c r="I72" s="23">
        <f>TRUNC(H72+G72,2)</f>
        <v>374.74</v>
      </c>
      <c r="J72" s="23">
        <f>TRUNC(F72*I72,2)</f>
        <v>3421.37</v>
      </c>
      <c r="K72" s="29">
        <f>J72/$J$113</f>
        <v>3.6115173643423101E-3</v>
      </c>
    </row>
    <row r="73" spans="1:11" ht="24" customHeight="1" x14ac:dyDescent="0.2">
      <c r="A73" s="11" t="s">
        <v>149</v>
      </c>
      <c r="B73" s="11"/>
      <c r="C73" s="11"/>
      <c r="D73" s="11" t="s">
        <v>150</v>
      </c>
      <c r="E73" s="11"/>
      <c r="F73" s="56"/>
      <c r="G73" s="11"/>
      <c r="H73" s="11"/>
      <c r="I73" s="13"/>
      <c r="J73" s="13">
        <f>SUBTOTAL(9,J74:J75)</f>
        <v>4378.96</v>
      </c>
      <c r="K73" s="40">
        <f>SUBTOTAL(9,K74:K75)</f>
        <v>4.6223267514944018E-3</v>
      </c>
    </row>
    <row r="74" spans="1:11" ht="39" customHeight="1" x14ac:dyDescent="0.2">
      <c r="A74" s="20" t="s">
        <v>151</v>
      </c>
      <c r="B74" s="21" t="s">
        <v>152</v>
      </c>
      <c r="C74" s="20" t="s">
        <v>18</v>
      </c>
      <c r="D74" s="20" t="s">
        <v>153</v>
      </c>
      <c r="E74" s="22" t="s">
        <v>36</v>
      </c>
      <c r="F74" s="55">
        <f>VLOOKUP(A74,'MEMORIA DE CALCULO'!A75:O190,14,FALSE)</f>
        <v>17.46</v>
      </c>
      <c r="G74" s="23">
        <v>39.31</v>
      </c>
      <c r="H74" s="28">
        <f>G74*0.2907</f>
        <v>11.427417000000002</v>
      </c>
      <c r="I74" s="23">
        <f>TRUNC(H74+G74,2)</f>
        <v>50.73</v>
      </c>
      <c r="J74" s="23">
        <f>TRUNC(F74*I74,2)</f>
        <v>885.74</v>
      </c>
      <c r="K74" s="29">
        <f>J74/$J$113</f>
        <v>9.349662241419542E-4</v>
      </c>
    </row>
    <row r="75" spans="1:11" ht="65.099999999999994" customHeight="1" x14ac:dyDescent="0.2">
      <c r="A75" s="20" t="s">
        <v>154</v>
      </c>
      <c r="B75" s="21" t="s">
        <v>98</v>
      </c>
      <c r="C75" s="20" t="s">
        <v>18</v>
      </c>
      <c r="D75" s="20" t="s">
        <v>99</v>
      </c>
      <c r="E75" s="22" t="s">
        <v>28</v>
      </c>
      <c r="F75" s="55">
        <f>VLOOKUP(A75,'MEMORIA DE CALCULO'!A76:O191,14,FALSE)</f>
        <v>26.19</v>
      </c>
      <c r="G75" s="23">
        <v>103.34</v>
      </c>
      <c r="H75" s="28">
        <f>G75*0.2907</f>
        <v>30.040938000000004</v>
      </c>
      <c r="I75" s="23">
        <f>TRUNC(H75+G75,2)</f>
        <v>133.38</v>
      </c>
      <c r="J75" s="23">
        <f>TRUNC(F75*I75,2)</f>
        <v>3493.22</v>
      </c>
      <c r="K75" s="29">
        <f>J75/$J$113</f>
        <v>3.6873605273524479E-3</v>
      </c>
    </row>
    <row r="76" spans="1:11" ht="24" customHeight="1" x14ac:dyDescent="0.2">
      <c r="A76" s="11" t="s">
        <v>155</v>
      </c>
      <c r="B76" s="11"/>
      <c r="C76" s="11"/>
      <c r="D76" s="11" t="s">
        <v>156</v>
      </c>
      <c r="E76" s="11"/>
      <c r="F76" s="56"/>
      <c r="G76" s="11"/>
      <c r="H76" s="11"/>
      <c r="I76" s="13"/>
      <c r="J76" s="13">
        <f>SUBTOTAL(9,J77:J79)</f>
        <v>62155.44</v>
      </c>
      <c r="K76" s="40">
        <f>SUBTOTAL(9,K77:K78)</f>
        <v>5.8296443489776466E-2</v>
      </c>
    </row>
    <row r="77" spans="1:11" ht="39" customHeight="1" x14ac:dyDescent="0.2">
      <c r="A77" s="20" t="s">
        <v>157</v>
      </c>
      <c r="B77" s="21" t="s">
        <v>158</v>
      </c>
      <c r="C77" s="20" t="s">
        <v>18</v>
      </c>
      <c r="D77" s="20" t="s">
        <v>159</v>
      </c>
      <c r="E77" s="22" t="s">
        <v>28</v>
      </c>
      <c r="F77" s="55">
        <f>VLOOKUP(A77,'MEMORIA DE CALCULO'!A78:O193,14,FALSE)</f>
        <v>567</v>
      </c>
      <c r="G77" s="23">
        <v>30.75</v>
      </c>
      <c r="H77" s="28">
        <f>G77*0.2907</f>
        <v>8.9390250000000009</v>
      </c>
      <c r="I77" s="23">
        <f>TRUNC(H77+G77,2)</f>
        <v>39.68</v>
      </c>
      <c r="J77" s="23">
        <f>TRUNC(F77*I77,2)</f>
        <v>22498.560000000001</v>
      </c>
      <c r="K77" s="29">
        <f>J77/$J$113</f>
        <v>2.3748948553561099E-2</v>
      </c>
    </row>
    <row r="78" spans="1:11" ht="26.1" customHeight="1" x14ac:dyDescent="0.2">
      <c r="A78" s="20" t="s">
        <v>160</v>
      </c>
      <c r="B78" s="21" t="s">
        <v>161</v>
      </c>
      <c r="C78" s="20" t="s">
        <v>18</v>
      </c>
      <c r="D78" s="20" t="s">
        <v>162</v>
      </c>
      <c r="E78" s="22" t="s">
        <v>28</v>
      </c>
      <c r="F78" s="55">
        <f>VLOOKUP(A78,'MEMORIA DE CALCULO'!A80:O194,14,FALSE)</f>
        <v>249</v>
      </c>
      <c r="G78" s="23">
        <v>101.84</v>
      </c>
      <c r="H78" s="28">
        <f>G78*0.2907</f>
        <v>29.604888000000003</v>
      </c>
      <c r="I78" s="23">
        <f>TRUNC(H78+G78,2)</f>
        <v>131.44</v>
      </c>
      <c r="J78" s="23">
        <f>TRUNC(F78*I78,2)</f>
        <v>32728.560000000001</v>
      </c>
      <c r="K78" s="29">
        <f>J78/$J$113</f>
        <v>3.4547494936215367E-2</v>
      </c>
    </row>
    <row r="79" spans="1:11" ht="26.1" customHeight="1" x14ac:dyDescent="0.2">
      <c r="A79" s="20" t="s">
        <v>351</v>
      </c>
      <c r="B79" s="21" t="s">
        <v>352</v>
      </c>
      <c r="C79" s="20" t="s">
        <v>3</v>
      </c>
      <c r="D79" s="20" t="s">
        <v>353</v>
      </c>
      <c r="E79" s="22" t="s">
        <v>44</v>
      </c>
      <c r="F79" s="55">
        <f>VLOOKUP(A79,'MEMORIA DE CALCULO'!A81:O195,14,FALSE)</f>
        <v>8</v>
      </c>
      <c r="G79" s="23">
        <v>670.99</v>
      </c>
      <c r="H79" s="28">
        <f>G79*0.2907</f>
        <v>195.056793</v>
      </c>
      <c r="I79" s="23">
        <f>TRUNC(H79+G79,2)</f>
        <v>866.04</v>
      </c>
      <c r="J79" s="23">
        <f>TRUNC(F79*I79,2)</f>
        <v>6928.32</v>
      </c>
      <c r="K79" s="29">
        <f>J79/$J$113</f>
        <v>7.3133709554126314E-3</v>
      </c>
    </row>
    <row r="80" spans="1:11" ht="24" customHeight="1" x14ac:dyDescent="0.2">
      <c r="A80" s="11" t="s">
        <v>163</v>
      </c>
      <c r="B80" s="11"/>
      <c r="C80" s="11"/>
      <c r="D80" s="11" t="s">
        <v>164</v>
      </c>
      <c r="E80" s="11"/>
      <c r="F80" s="56"/>
      <c r="G80" s="11"/>
      <c r="H80" s="11"/>
      <c r="I80" s="13"/>
      <c r="J80" s="13">
        <f>SUBTOTAL(9,J81:J82)</f>
        <v>17599.309999999998</v>
      </c>
      <c r="K80" s="40">
        <f>SUBTOTAL(9,K81:K82)</f>
        <v>1.857741596654067E-2</v>
      </c>
    </row>
    <row r="81" spans="1:11" ht="117" customHeight="1" x14ac:dyDescent="0.2">
      <c r="A81" s="20" t="s">
        <v>165</v>
      </c>
      <c r="B81" s="21" t="s">
        <v>166</v>
      </c>
      <c r="C81" s="20" t="s">
        <v>18</v>
      </c>
      <c r="D81" s="20" t="s">
        <v>167</v>
      </c>
      <c r="E81" s="22" t="s">
        <v>36</v>
      </c>
      <c r="F81" s="55">
        <f>VLOOKUP(A81,'MEMORIA DE CALCULO'!A82:O196,14,FALSE)</f>
        <v>72</v>
      </c>
      <c r="G81" s="23">
        <v>187</v>
      </c>
      <c r="H81" s="28">
        <f>G81*0.2907</f>
        <v>54.360900000000001</v>
      </c>
      <c r="I81" s="23">
        <f>TRUNC(H81+G81,2)</f>
        <v>241.36</v>
      </c>
      <c r="J81" s="23">
        <f>TRUNC(F81*I81,2)</f>
        <v>17377.919999999998</v>
      </c>
      <c r="K81" s="29">
        <f>J81/$J$113</f>
        <v>1.8343721911442349E-2</v>
      </c>
    </row>
    <row r="82" spans="1:11" ht="39" customHeight="1" x14ac:dyDescent="0.2">
      <c r="A82" s="20" t="s">
        <v>168</v>
      </c>
      <c r="B82" s="21" t="s">
        <v>169</v>
      </c>
      <c r="C82" s="20" t="s">
        <v>18</v>
      </c>
      <c r="D82" s="20" t="s">
        <v>170</v>
      </c>
      <c r="E82" s="22" t="s">
        <v>121</v>
      </c>
      <c r="F82" s="55">
        <f>VLOOKUP(A82,'MEMORIA DE CALCULO'!A83:O197,14,FALSE)</f>
        <v>1</v>
      </c>
      <c r="G82" s="23">
        <v>171.53</v>
      </c>
      <c r="H82" s="28">
        <f>G82*0.2907</f>
        <v>49.863771</v>
      </c>
      <c r="I82" s="23">
        <f>TRUNC(H82+G82,2)</f>
        <v>221.39</v>
      </c>
      <c r="J82" s="23">
        <f>TRUNC(F82*I82,2)</f>
        <v>221.39</v>
      </c>
      <c r="K82" s="29">
        <f>J82/$J$113</f>
        <v>2.3369405509832144E-4</v>
      </c>
    </row>
    <row r="83" spans="1:11" ht="24" customHeight="1" x14ac:dyDescent="0.2">
      <c r="A83" s="11" t="s">
        <v>171</v>
      </c>
      <c r="B83" s="11"/>
      <c r="C83" s="11"/>
      <c r="D83" s="11" t="s">
        <v>172</v>
      </c>
      <c r="E83" s="11"/>
      <c r="F83" s="56"/>
      <c r="G83" s="11"/>
      <c r="H83" s="11"/>
      <c r="I83" s="13"/>
      <c r="J83" s="13">
        <f>SUBTOTAL(9,J84:J89)</f>
        <v>36044.14</v>
      </c>
      <c r="K83" s="40">
        <f>SUBTOTAL(9,K84:K89)</f>
        <v>3.8047342875159727E-2</v>
      </c>
    </row>
    <row r="84" spans="1:11" ht="26.1" customHeight="1" x14ac:dyDescent="0.2">
      <c r="A84" s="24" t="s">
        <v>173</v>
      </c>
      <c r="B84" s="25" t="s">
        <v>174</v>
      </c>
      <c r="C84" s="24" t="s">
        <v>3</v>
      </c>
      <c r="D84" s="24" t="s">
        <v>175</v>
      </c>
      <c r="E84" s="26" t="s">
        <v>36</v>
      </c>
      <c r="F84" s="55">
        <f>VLOOKUP(A84,'MEMORIA DE CALCULO'!A85:O199,14,FALSE)</f>
        <v>133</v>
      </c>
      <c r="G84" s="27">
        <v>89.74</v>
      </c>
      <c r="H84" s="28">
        <f>G84*0.2907</f>
        <v>26.087418</v>
      </c>
      <c r="I84" s="23">
        <f>TRUNC(H84+G84,2)</f>
        <v>115.82</v>
      </c>
      <c r="J84" s="23">
        <f>TRUNC(F84*I84,2)</f>
        <v>15404.06</v>
      </c>
      <c r="K84" s="29">
        <f>J84/$J$113</f>
        <v>1.6260161915072267E-2</v>
      </c>
    </row>
    <row r="85" spans="1:11" ht="26.1" customHeight="1" x14ac:dyDescent="0.2">
      <c r="A85" s="24" t="s">
        <v>176</v>
      </c>
      <c r="B85" s="25" t="s">
        <v>177</v>
      </c>
      <c r="C85" s="24" t="s">
        <v>3</v>
      </c>
      <c r="D85" s="24" t="s">
        <v>178</v>
      </c>
      <c r="E85" s="26" t="s">
        <v>36</v>
      </c>
      <c r="F85" s="55">
        <f>VLOOKUP(A85,'MEMORIA DE CALCULO'!A86:O200,14,FALSE)</f>
        <v>114</v>
      </c>
      <c r="G85" s="27">
        <v>48</v>
      </c>
      <c r="H85" s="28">
        <f>G85*0.2907</f>
        <v>13.953600000000002</v>
      </c>
      <c r="I85" s="23">
        <f>TRUNC(H85+G85,2)</f>
        <v>61.95</v>
      </c>
      <c r="J85" s="23">
        <f>TRUNC(F85*I85,2)</f>
        <v>7062.3</v>
      </c>
      <c r="K85" s="29">
        <f>J85/$J$113</f>
        <v>7.4547970790048131E-3</v>
      </c>
    </row>
    <row r="86" spans="1:11" ht="39" customHeight="1" x14ac:dyDescent="0.2">
      <c r="A86" s="24" t="s">
        <v>179</v>
      </c>
      <c r="B86" s="25" t="s">
        <v>180</v>
      </c>
      <c r="C86" s="24" t="s">
        <v>3</v>
      </c>
      <c r="D86" s="24" t="s">
        <v>181</v>
      </c>
      <c r="E86" s="26" t="s">
        <v>36</v>
      </c>
      <c r="F86" s="55">
        <f>VLOOKUP(A86,'MEMORIA DE CALCULO'!A87:O201,14,FALSE)</f>
        <v>165</v>
      </c>
      <c r="G86" s="27">
        <v>8.5399999999999991</v>
      </c>
      <c r="H86" s="28">
        <f>G86*0.2907</f>
        <v>2.4825779999999997</v>
      </c>
      <c r="I86" s="23">
        <f>TRUNC(H86+G86,2)</f>
        <v>11.02</v>
      </c>
      <c r="J86" s="23">
        <f>TRUNC(F86*I86,2)</f>
        <v>1818.3</v>
      </c>
      <c r="K86" s="29">
        <f>J86/$J$113</f>
        <v>1.9193545344653232E-3</v>
      </c>
    </row>
    <row r="87" spans="1:11" ht="24" customHeight="1" x14ac:dyDescent="0.2">
      <c r="A87" s="20" t="s">
        <v>182</v>
      </c>
      <c r="B87" s="21" t="s">
        <v>183</v>
      </c>
      <c r="C87" s="20" t="s">
        <v>18</v>
      </c>
      <c r="D87" s="20" t="s">
        <v>184</v>
      </c>
      <c r="E87" s="22" t="s">
        <v>53</v>
      </c>
      <c r="F87" s="55">
        <f>VLOOKUP(A87,'MEMORIA DE CALCULO'!A88:O202,14,FALSE)</f>
        <v>9.41</v>
      </c>
      <c r="G87" s="23">
        <v>15</v>
      </c>
      <c r="H87" s="28">
        <f>G87*0.2907</f>
        <v>4.3605</v>
      </c>
      <c r="I87" s="23">
        <f>TRUNC(H87+G87,2)</f>
        <v>19.36</v>
      </c>
      <c r="J87" s="23">
        <f>TRUNC(F87*I87,2)</f>
        <v>182.17</v>
      </c>
      <c r="K87" s="29">
        <f>J87/$J$113</f>
        <v>1.922943494162393E-4</v>
      </c>
    </row>
    <row r="88" spans="1:11" ht="24" customHeight="1" x14ac:dyDescent="0.2">
      <c r="A88" s="20" t="s">
        <v>185</v>
      </c>
      <c r="B88" s="21" t="s">
        <v>186</v>
      </c>
      <c r="C88" s="20" t="s">
        <v>18</v>
      </c>
      <c r="D88" s="20" t="s">
        <v>187</v>
      </c>
      <c r="E88" s="22" t="s">
        <v>28</v>
      </c>
      <c r="F88" s="55">
        <f>VLOOKUP(A88,'MEMORIA DE CALCULO'!A89:O203,14,FALSE)</f>
        <v>44.26</v>
      </c>
      <c r="G88" s="23">
        <v>142.66</v>
      </c>
      <c r="H88" s="28">
        <f>G88*0.2907</f>
        <v>41.471262000000003</v>
      </c>
      <c r="I88" s="23">
        <f>TRUNC(H88+G88,2)</f>
        <v>184.13</v>
      </c>
      <c r="J88" s="23">
        <f>TRUNC(F88*I88,2)</f>
        <v>8149.59</v>
      </c>
      <c r="K88" s="29">
        <f>J88/$J$113</f>
        <v>8.602514722836305E-3</v>
      </c>
    </row>
    <row r="89" spans="1:11" ht="78" customHeight="1" x14ac:dyDescent="0.2">
      <c r="A89" s="20" t="s">
        <v>188</v>
      </c>
      <c r="B89" s="21" t="s">
        <v>189</v>
      </c>
      <c r="C89" s="20" t="s">
        <v>18</v>
      </c>
      <c r="D89" s="20" t="s">
        <v>190</v>
      </c>
      <c r="E89" s="22" t="s">
        <v>28</v>
      </c>
      <c r="F89" s="55">
        <f>VLOOKUP(A89,'MEMORIA DE CALCULO'!A90:O204,14,FALSE)</f>
        <v>153.16</v>
      </c>
      <c r="G89" s="23">
        <v>17.34</v>
      </c>
      <c r="H89" s="28">
        <f>G89*0.2907</f>
        <v>5.0407380000000002</v>
      </c>
      <c r="I89" s="23">
        <f>TRUNC(H89+G89,2)</f>
        <v>22.38</v>
      </c>
      <c r="J89" s="23">
        <f>TRUNC(F89*I89,2)</f>
        <v>3427.72</v>
      </c>
      <c r="K89" s="29">
        <f>J89/$J$113</f>
        <v>3.6182202743647788E-3</v>
      </c>
    </row>
    <row r="90" spans="1:11" ht="24" customHeight="1" x14ac:dyDescent="0.2">
      <c r="A90" s="11" t="s">
        <v>191</v>
      </c>
      <c r="B90" s="11"/>
      <c r="C90" s="11"/>
      <c r="D90" s="11" t="s">
        <v>192</v>
      </c>
      <c r="E90" s="11"/>
      <c r="F90" s="56"/>
      <c r="G90" s="11"/>
      <c r="H90" s="11"/>
      <c r="I90" s="13"/>
      <c r="J90" s="13">
        <f>SUBTOTAL(9,J91:J99)</f>
        <v>6760.21</v>
      </c>
      <c r="K90" s="40">
        <f>SUBTOTAL(9,K91:K99)</f>
        <v>7.1359180099201574E-3</v>
      </c>
    </row>
    <row r="91" spans="1:11" ht="26.1" customHeight="1" x14ac:dyDescent="0.2">
      <c r="A91" s="20" t="s">
        <v>193</v>
      </c>
      <c r="B91" s="21" t="s">
        <v>194</v>
      </c>
      <c r="C91" s="20" t="s">
        <v>3</v>
      </c>
      <c r="D91" s="20" t="s">
        <v>195</v>
      </c>
      <c r="E91" s="22" t="s">
        <v>74</v>
      </c>
      <c r="F91" s="55">
        <f>VLOOKUP(A91,'MEMORIA DE CALCULO'!A92:O206,14,FALSE)</f>
        <v>213.75</v>
      </c>
      <c r="G91" s="23">
        <v>10.61</v>
      </c>
      <c r="H91" s="28">
        <f>G91*0.2907</f>
        <v>3.084327</v>
      </c>
      <c r="I91" s="23">
        <f>TRUNC(H91+G91,2)</f>
        <v>13.69</v>
      </c>
      <c r="J91" s="23">
        <f>TRUNC(F91*I91,2)</f>
        <v>2926.23</v>
      </c>
      <c r="K91" s="29">
        <f>J91/$J$113</f>
        <v>3.0888592748107915E-3</v>
      </c>
    </row>
    <row r="92" spans="1:11" ht="26.1" customHeight="1" x14ac:dyDescent="0.2">
      <c r="A92" s="20" t="s">
        <v>196</v>
      </c>
      <c r="B92" s="21" t="s">
        <v>197</v>
      </c>
      <c r="C92" s="20" t="s">
        <v>18</v>
      </c>
      <c r="D92" s="20" t="s">
        <v>198</v>
      </c>
      <c r="E92" s="22" t="s">
        <v>121</v>
      </c>
      <c r="F92" s="55">
        <f>VLOOKUP(A92,'MEMORIA DE CALCULO'!A93:O207,14,FALSE)</f>
        <v>4</v>
      </c>
      <c r="G92" s="23">
        <v>169.06</v>
      </c>
      <c r="H92" s="28">
        <f>G92*0.2907</f>
        <v>49.145742000000006</v>
      </c>
      <c r="I92" s="23">
        <f>TRUNC(H92+G92,2)</f>
        <v>218.2</v>
      </c>
      <c r="J92" s="23">
        <f>TRUNC(F92*I92,2)</f>
        <v>872.8</v>
      </c>
      <c r="K92" s="29">
        <f>J92/$J$113</f>
        <v>9.2130706576545895E-4</v>
      </c>
    </row>
    <row r="93" spans="1:11" ht="26.1" customHeight="1" x14ac:dyDescent="0.2">
      <c r="A93" s="20" t="s">
        <v>199</v>
      </c>
      <c r="B93" s="21" t="s">
        <v>200</v>
      </c>
      <c r="C93" s="20" t="s">
        <v>18</v>
      </c>
      <c r="D93" s="20" t="s">
        <v>201</v>
      </c>
      <c r="E93" s="22" t="s">
        <v>121</v>
      </c>
      <c r="F93" s="55">
        <f>VLOOKUP(A93,'MEMORIA DE CALCULO'!A94:O208,14,FALSE)</f>
        <v>8</v>
      </c>
      <c r="G93" s="23">
        <v>85.16</v>
      </c>
      <c r="H93" s="28">
        <f>G93*0.2907</f>
        <v>24.756012000000002</v>
      </c>
      <c r="I93" s="23">
        <f>TRUNC(H93+G93,2)</f>
        <v>109.91</v>
      </c>
      <c r="J93" s="23">
        <f>TRUNC(F93*I93,2)</f>
        <v>879.28</v>
      </c>
      <c r="K93" s="29">
        <f>J93/$J$113</f>
        <v>9.2814720071752142E-4</v>
      </c>
    </row>
    <row r="94" spans="1:11" ht="26.1" customHeight="1" x14ac:dyDescent="0.2">
      <c r="A94" s="20" t="s">
        <v>202</v>
      </c>
      <c r="B94" s="21" t="s">
        <v>203</v>
      </c>
      <c r="C94" s="20" t="s">
        <v>18</v>
      </c>
      <c r="D94" s="20" t="s">
        <v>204</v>
      </c>
      <c r="E94" s="22" t="s">
        <v>36</v>
      </c>
      <c r="F94" s="55">
        <f>VLOOKUP(A94,'MEMORIA DE CALCULO'!A95:O209,14,FALSE)</f>
        <v>9.1300000000000008</v>
      </c>
      <c r="G94" s="23">
        <v>25.12</v>
      </c>
      <c r="H94" s="28">
        <f>G94*0.2907</f>
        <v>7.3023840000000009</v>
      </c>
      <c r="I94" s="23">
        <f>TRUNC(H94+G94,2)</f>
        <v>32.42</v>
      </c>
      <c r="J94" s="23">
        <f>TRUNC(F94*I94,2)</f>
        <v>295.99</v>
      </c>
      <c r="K94" s="29">
        <f>J94/$J$113</f>
        <v>3.1244005315755983E-4</v>
      </c>
    </row>
    <row r="95" spans="1:11" ht="26.1" customHeight="1" x14ac:dyDescent="0.2">
      <c r="A95" s="20" t="s">
        <v>205</v>
      </c>
      <c r="B95" s="21" t="s">
        <v>206</v>
      </c>
      <c r="C95" s="20" t="s">
        <v>18</v>
      </c>
      <c r="D95" s="20" t="s">
        <v>207</v>
      </c>
      <c r="E95" s="22" t="s">
        <v>121</v>
      </c>
      <c r="F95" s="55">
        <f>VLOOKUP(A95,'MEMORIA DE CALCULO'!A96:O210,14,FALSE)</f>
        <v>6</v>
      </c>
      <c r="G95" s="23">
        <v>135.13999999999999</v>
      </c>
      <c r="H95" s="28">
        <f>G95*0.2907</f>
        <v>39.285198000000001</v>
      </c>
      <c r="I95" s="23">
        <f>TRUNC(H95+G95,2)</f>
        <v>174.42</v>
      </c>
      <c r="J95" s="23">
        <f>TRUNC(F95*I95,2)</f>
        <v>1046.52</v>
      </c>
      <c r="K95" s="29">
        <f>J95/$J$113</f>
        <v>1.1046817947580982E-3</v>
      </c>
    </row>
    <row r="96" spans="1:11" ht="39" customHeight="1" x14ac:dyDescent="0.2">
      <c r="A96" s="20" t="s">
        <v>208</v>
      </c>
      <c r="B96" s="21" t="s">
        <v>209</v>
      </c>
      <c r="C96" s="20" t="s">
        <v>18</v>
      </c>
      <c r="D96" s="20" t="s">
        <v>210</v>
      </c>
      <c r="E96" s="22" t="s">
        <v>121</v>
      </c>
      <c r="F96" s="55">
        <f>VLOOKUP(A96,'MEMORIA DE CALCULO'!A98:O211,14,FALSE)</f>
        <v>1</v>
      </c>
      <c r="G96" s="23">
        <v>192.15</v>
      </c>
      <c r="H96" s="28">
        <f>G96*0.2907</f>
        <v>55.858005000000006</v>
      </c>
      <c r="I96" s="23">
        <f>TRUNC(H96+G96,2)</f>
        <v>248</v>
      </c>
      <c r="J96" s="23">
        <f>TRUNC(F96*I96,2)</f>
        <v>248</v>
      </c>
      <c r="K96" s="29">
        <f>J96/$J$113</f>
        <v>2.6178294260980044E-4</v>
      </c>
    </row>
    <row r="97" spans="1:11" ht="26.1" customHeight="1" x14ac:dyDescent="0.2">
      <c r="A97" s="20" t="s">
        <v>211</v>
      </c>
      <c r="B97" s="21" t="s">
        <v>212</v>
      </c>
      <c r="C97" s="20" t="s">
        <v>18</v>
      </c>
      <c r="D97" s="20" t="s">
        <v>213</v>
      </c>
      <c r="E97" s="22" t="s">
        <v>121</v>
      </c>
      <c r="F97" s="55">
        <f>VLOOKUP(A97,'MEMORIA DE CALCULO'!A99:O212,14,FALSE)</f>
        <v>1</v>
      </c>
      <c r="G97" s="23">
        <v>99.03</v>
      </c>
      <c r="H97" s="28">
        <f>G97*0.2907</f>
        <v>28.788021000000001</v>
      </c>
      <c r="I97" s="23">
        <f>TRUNC(H97+G97,2)</f>
        <v>127.81</v>
      </c>
      <c r="J97" s="23">
        <f>TRUNC(F97*I97,2)</f>
        <v>127.81</v>
      </c>
      <c r="K97" s="29">
        <f>J97/$J$113</f>
        <v>1.3491321731838143E-4</v>
      </c>
    </row>
    <row r="98" spans="1:11" ht="26.1" customHeight="1" x14ac:dyDescent="0.2">
      <c r="A98" s="20" t="s">
        <v>214</v>
      </c>
      <c r="B98" s="21" t="s">
        <v>215</v>
      </c>
      <c r="C98" s="20" t="s">
        <v>18</v>
      </c>
      <c r="D98" s="20" t="s">
        <v>216</v>
      </c>
      <c r="E98" s="22" t="s">
        <v>121</v>
      </c>
      <c r="F98" s="55">
        <f>VLOOKUP(A98,'MEMORIA DE CALCULO'!A100:O213,14,FALSE)</f>
        <v>1</v>
      </c>
      <c r="G98" s="23">
        <v>197.27</v>
      </c>
      <c r="H98" s="28">
        <f>G98*0.2907</f>
        <v>57.346389000000009</v>
      </c>
      <c r="I98" s="23">
        <f>TRUNC(H98+G98,2)</f>
        <v>254.61</v>
      </c>
      <c r="J98" s="23">
        <f>TRUNC(F98*I98,2)</f>
        <v>254.61</v>
      </c>
      <c r="K98" s="29">
        <f>J98/$J$113</f>
        <v>2.6876030249145685E-4</v>
      </c>
    </row>
    <row r="99" spans="1:11" ht="24" customHeight="1" x14ac:dyDescent="0.2">
      <c r="A99" s="20" t="s">
        <v>217</v>
      </c>
      <c r="B99" s="21" t="s">
        <v>218</v>
      </c>
      <c r="C99" s="20" t="s">
        <v>18</v>
      </c>
      <c r="D99" s="20" t="s">
        <v>219</v>
      </c>
      <c r="E99" s="22" t="s">
        <v>121</v>
      </c>
      <c r="F99" s="55">
        <f>VLOOKUP(A99,'MEMORIA DE CALCULO'!A101:O214,14,FALSE)</f>
        <v>1</v>
      </c>
      <c r="G99" s="23">
        <v>84.43</v>
      </c>
      <c r="H99" s="28">
        <f>G99*0.2907</f>
        <v>24.543801000000002</v>
      </c>
      <c r="I99" s="23">
        <f>TRUNC(H99+G99,2)</f>
        <v>108.97</v>
      </c>
      <c r="J99" s="23">
        <f>TRUNC(F99*I99,2)</f>
        <v>108.97</v>
      </c>
      <c r="K99" s="29">
        <f>J99/$J$113</f>
        <v>1.1502615829108852E-4</v>
      </c>
    </row>
    <row r="100" spans="1:11" ht="24" customHeight="1" x14ac:dyDescent="0.2">
      <c r="A100" s="11" t="s">
        <v>220</v>
      </c>
      <c r="B100" s="11"/>
      <c r="C100" s="11"/>
      <c r="D100" s="11" t="s">
        <v>221</v>
      </c>
      <c r="E100" s="11"/>
      <c r="F100" s="56"/>
      <c r="G100" s="11"/>
      <c r="H100" s="11"/>
      <c r="I100" s="13"/>
      <c r="J100" s="13">
        <f>SUBTOTAL(9,J101:J108)</f>
        <v>41646.379999999997</v>
      </c>
      <c r="K100" s="40">
        <f>SUBTOTAL(9,K101:K108)</f>
        <v>4.3960935102604605E-2</v>
      </c>
    </row>
    <row r="101" spans="1:11" ht="39" customHeight="1" x14ac:dyDescent="0.2">
      <c r="A101" s="20" t="s">
        <v>222</v>
      </c>
      <c r="B101" s="21" t="s">
        <v>223</v>
      </c>
      <c r="C101" s="20" t="s">
        <v>3</v>
      </c>
      <c r="D101" s="20" t="s">
        <v>224</v>
      </c>
      <c r="E101" s="22" t="s">
        <v>44</v>
      </c>
      <c r="F101" s="55">
        <f>VLOOKUP(A101,'MEMORIA DE CALCULO'!A103:O216,14,FALSE)</f>
        <v>5</v>
      </c>
      <c r="G101" s="23">
        <v>2886.34</v>
      </c>
      <c r="H101" s="28">
        <f>G101*0.2907</f>
        <v>839.0590380000001</v>
      </c>
      <c r="I101" s="23">
        <f>TRUNC(H101+G101,2)</f>
        <v>3725.39</v>
      </c>
      <c r="J101" s="23">
        <f>TRUNC(F101*I101,2)</f>
        <v>18626.95</v>
      </c>
      <c r="K101" s="29">
        <f>J101/$J$113</f>
        <v>1.9662168479216219E-2</v>
      </c>
    </row>
    <row r="102" spans="1:11" ht="51.95" customHeight="1" x14ac:dyDescent="0.2">
      <c r="A102" s="20" t="s">
        <v>225</v>
      </c>
      <c r="B102" s="21" t="s">
        <v>226</v>
      </c>
      <c r="C102" s="20" t="s">
        <v>3</v>
      </c>
      <c r="D102" s="20" t="s">
        <v>227</v>
      </c>
      <c r="E102" s="22" t="s">
        <v>44</v>
      </c>
      <c r="F102" s="55">
        <f>VLOOKUP(A102,'MEMORIA DE CALCULO'!A104:O217,14,FALSE)</f>
        <v>20</v>
      </c>
      <c r="G102" s="23">
        <v>141.49</v>
      </c>
      <c r="H102" s="28">
        <f>G102*0.2907</f>
        <v>41.131143000000002</v>
      </c>
      <c r="I102" s="23">
        <f>TRUNC(H102+G102,2)</f>
        <v>182.62</v>
      </c>
      <c r="J102" s="23">
        <f>TRUNC(F102*I102,2)</f>
        <v>3652.4</v>
      </c>
      <c r="K102" s="29">
        <f>J102/$J$113</f>
        <v>3.8553871757582062E-3</v>
      </c>
    </row>
    <row r="103" spans="1:11" ht="39" customHeight="1" x14ac:dyDescent="0.2">
      <c r="A103" s="20" t="s">
        <v>228</v>
      </c>
      <c r="B103" s="21" t="s">
        <v>229</v>
      </c>
      <c r="C103" s="20" t="s">
        <v>3</v>
      </c>
      <c r="D103" s="20" t="s">
        <v>230</v>
      </c>
      <c r="E103" s="22" t="s">
        <v>36</v>
      </c>
      <c r="F103" s="55">
        <f>VLOOKUP(A103,'MEMORIA DE CALCULO'!A105:O218,14,FALSE)</f>
        <v>90</v>
      </c>
      <c r="G103" s="23">
        <v>7.16</v>
      </c>
      <c r="H103" s="28">
        <f>G103*0.2907</f>
        <v>2.0814120000000003</v>
      </c>
      <c r="I103" s="23">
        <f>TRUNC(H103+G103,2)</f>
        <v>9.24</v>
      </c>
      <c r="J103" s="23">
        <f>TRUNC(F103*I103,2)</f>
        <v>831.6</v>
      </c>
      <c r="K103" s="29">
        <f>J103/$J$113</f>
        <v>8.778173188480244E-4</v>
      </c>
    </row>
    <row r="104" spans="1:11" ht="26.1" customHeight="1" x14ac:dyDescent="0.2">
      <c r="A104" s="20" t="s">
        <v>231</v>
      </c>
      <c r="B104" s="21" t="s">
        <v>232</v>
      </c>
      <c r="C104" s="20" t="s">
        <v>3</v>
      </c>
      <c r="D104" s="20" t="s">
        <v>233</v>
      </c>
      <c r="E104" s="22" t="s">
        <v>44</v>
      </c>
      <c r="F104" s="55">
        <f>VLOOKUP(A104,'MEMORIA DE CALCULO'!A106:O219,14,FALSE)</f>
        <v>20</v>
      </c>
      <c r="G104" s="23">
        <v>583.71</v>
      </c>
      <c r="H104" s="28">
        <f>G104*0.2907</f>
        <v>169.68449700000002</v>
      </c>
      <c r="I104" s="23">
        <f>TRUNC(H104+G104,2)</f>
        <v>753.39</v>
      </c>
      <c r="J104" s="23">
        <f>TRUNC(F104*I104,2)</f>
        <v>15067.8</v>
      </c>
      <c r="K104" s="29">
        <f>J104/$J$113</f>
        <v>1.5905213801032062E-2</v>
      </c>
    </row>
    <row r="105" spans="1:11" ht="51.95" customHeight="1" x14ac:dyDescent="0.2">
      <c r="A105" s="20" t="s">
        <v>234</v>
      </c>
      <c r="B105" s="21" t="s">
        <v>235</v>
      </c>
      <c r="C105" s="20" t="s">
        <v>3</v>
      </c>
      <c r="D105" s="20" t="s">
        <v>236</v>
      </c>
      <c r="E105" s="22" t="s">
        <v>44</v>
      </c>
      <c r="F105" s="55">
        <f>VLOOKUP(A105,'MEMORIA DE CALCULO'!A107:O220,14,FALSE)</f>
        <v>1</v>
      </c>
      <c r="G105" s="23">
        <v>554.84</v>
      </c>
      <c r="H105" s="28">
        <f>G105*0.2907</f>
        <v>161.291988</v>
      </c>
      <c r="I105" s="23">
        <f>TRUNC(H105+G105,2)</f>
        <v>716.13</v>
      </c>
      <c r="J105" s="23">
        <f>TRUNC(F105*I105,2)</f>
        <v>716.13</v>
      </c>
      <c r="K105" s="29">
        <f>J105/$J$113</f>
        <v>7.559299140772435E-4</v>
      </c>
    </row>
    <row r="106" spans="1:11" ht="26.1" customHeight="1" x14ac:dyDescent="0.2">
      <c r="A106" s="20" t="s">
        <v>237</v>
      </c>
      <c r="B106" s="21" t="s">
        <v>238</v>
      </c>
      <c r="C106" s="20" t="s">
        <v>8</v>
      </c>
      <c r="D106" s="20" t="s">
        <v>239</v>
      </c>
      <c r="E106" s="22" t="s">
        <v>40</v>
      </c>
      <c r="F106" s="55">
        <f>VLOOKUP(A106,'MEMORIA DE CALCULO'!A108:O221,14,FALSE)</f>
        <v>5</v>
      </c>
      <c r="G106" s="23">
        <v>134.85</v>
      </c>
      <c r="H106" s="28">
        <f>G106*0.2907</f>
        <v>39.200895000000003</v>
      </c>
      <c r="I106" s="23">
        <f>TRUNC(H106+G106,2)</f>
        <v>174.05</v>
      </c>
      <c r="J106" s="23">
        <f>TRUNC(F106*I106,2)</f>
        <v>870.25</v>
      </c>
      <c r="K106" s="29">
        <f>J106/$J$113</f>
        <v>9.1861534599265663E-4</v>
      </c>
    </row>
    <row r="107" spans="1:11" ht="39" customHeight="1" x14ac:dyDescent="0.2">
      <c r="A107" s="20" t="s">
        <v>240</v>
      </c>
      <c r="B107" s="21" t="s">
        <v>241</v>
      </c>
      <c r="C107" s="20" t="s">
        <v>3</v>
      </c>
      <c r="D107" s="20" t="s">
        <v>242</v>
      </c>
      <c r="E107" s="22" t="s">
        <v>36</v>
      </c>
      <c r="F107" s="55">
        <f>VLOOKUP(A107,'MEMORIA DE CALCULO'!A109:O222,14,FALSE)</f>
        <v>200</v>
      </c>
      <c r="G107" s="23">
        <v>4.8099999999999996</v>
      </c>
      <c r="H107" s="28">
        <f>G107*0.2907</f>
        <v>1.3982669999999999</v>
      </c>
      <c r="I107" s="23">
        <f>TRUNC(H107+G107,2)</f>
        <v>6.2</v>
      </c>
      <c r="J107" s="23">
        <f>TRUNC(F107*I107,2)</f>
        <v>1240</v>
      </c>
      <c r="K107" s="29">
        <f>J107/$J$113</f>
        <v>1.3089147130490022E-3</v>
      </c>
    </row>
    <row r="108" spans="1:11" ht="26.1" customHeight="1" x14ac:dyDescent="0.2">
      <c r="A108" s="20" t="s">
        <v>243</v>
      </c>
      <c r="B108" s="21" t="s">
        <v>244</v>
      </c>
      <c r="C108" s="20" t="s">
        <v>3</v>
      </c>
      <c r="D108" s="20" t="s">
        <v>245</v>
      </c>
      <c r="E108" s="22" t="s">
        <v>44</v>
      </c>
      <c r="F108" s="55">
        <f>VLOOKUP(A108,'MEMORIA DE CALCULO'!A110:O223,14,FALSE)</f>
        <v>5</v>
      </c>
      <c r="G108" s="23">
        <v>99.37</v>
      </c>
      <c r="H108" s="28">
        <f>G108*0.2907</f>
        <v>28.886859000000001</v>
      </c>
      <c r="I108" s="23">
        <f>TRUNC(H108+G108,2)</f>
        <v>128.25</v>
      </c>
      <c r="J108" s="23">
        <f>TRUNC(F108*I108,2)</f>
        <v>641.25</v>
      </c>
      <c r="K108" s="29">
        <f>J108/$J$113</f>
        <v>6.7688835463118764E-4</v>
      </c>
    </row>
    <row r="109" spans="1:11" ht="24" customHeight="1" x14ac:dyDescent="0.2">
      <c r="A109" s="11" t="s">
        <v>246</v>
      </c>
      <c r="B109" s="11"/>
      <c r="C109" s="11"/>
      <c r="D109" s="11" t="s">
        <v>302</v>
      </c>
      <c r="E109" s="11"/>
      <c r="F109" s="56"/>
      <c r="G109" s="11"/>
      <c r="H109" s="11"/>
      <c r="I109" s="13"/>
      <c r="J109" s="13">
        <f>SUBTOTAL(9,J110:J111)</f>
        <v>37171.199999999997</v>
      </c>
      <c r="K109" s="40">
        <f>SUBTOTAL(9,K110)</f>
        <v>7.2155612479036634E-3</v>
      </c>
    </row>
    <row r="110" spans="1:11" ht="24" customHeight="1" x14ac:dyDescent="0.2">
      <c r="A110" s="20" t="s">
        <v>248</v>
      </c>
      <c r="B110" s="21" t="s">
        <v>249</v>
      </c>
      <c r="C110" s="20" t="s">
        <v>18</v>
      </c>
      <c r="D110" s="20" t="s">
        <v>250</v>
      </c>
      <c r="E110" s="22" t="s">
        <v>28</v>
      </c>
      <c r="F110" s="55">
        <f>VLOOKUP(A110,'MEMORIA DE CALCULO'!A112:O225,14,FALSE)</f>
        <v>1784.77</v>
      </c>
      <c r="G110" s="23">
        <v>2.97</v>
      </c>
      <c r="H110" s="28">
        <f>G110*0.2907</f>
        <v>0.86337900000000012</v>
      </c>
      <c r="I110" s="23">
        <f>TRUNC(H110+G110,2)</f>
        <v>3.83</v>
      </c>
      <c r="J110" s="23">
        <f>TRUNC(F110*I110,2)</f>
        <v>6835.66</v>
      </c>
      <c r="K110" s="29">
        <f>J110/$J$113</f>
        <v>7.2155612479036634E-3</v>
      </c>
    </row>
    <row r="111" spans="1:11" ht="24" customHeight="1" x14ac:dyDescent="0.2">
      <c r="A111" s="20" t="s">
        <v>354</v>
      </c>
      <c r="B111" s="21" t="s">
        <v>355</v>
      </c>
      <c r="C111" s="20" t="s">
        <v>8</v>
      </c>
      <c r="D111" s="20" t="s">
        <v>356</v>
      </c>
      <c r="E111" s="22" t="s">
        <v>40</v>
      </c>
      <c r="F111" s="55">
        <f>VLOOKUP(A111,'MEMORIA DE CALCULO'!A113:O226,14,FALSE)</f>
        <v>1</v>
      </c>
      <c r="G111" s="23">
        <v>23503.17</v>
      </c>
      <c r="H111" s="28">
        <f>G111*0.2907</f>
        <v>6832.3715190000003</v>
      </c>
      <c r="I111" s="23">
        <f>TRUNC(H111+G111,2)</f>
        <v>30335.54</v>
      </c>
      <c r="J111" s="23">
        <f>TRUNC(F111*I111,2)</f>
        <v>30335.54</v>
      </c>
      <c r="K111" s="29">
        <f>J111/$J$113</f>
        <v>3.2021479543779457E-2</v>
      </c>
    </row>
    <row r="113" spans="7:11" ht="37.5" customHeight="1" x14ac:dyDescent="0.2">
      <c r="G113" s="76" t="s">
        <v>276</v>
      </c>
      <c r="H113" s="76"/>
      <c r="I113" s="76"/>
      <c r="J113" s="9">
        <f>SUBTOTAL(9,J8:J111)</f>
        <v>947349.73000000021</v>
      </c>
      <c r="K113" s="10">
        <f>SUBTOTAL(9,K8:K111)</f>
        <v>0.99999999999999956</v>
      </c>
    </row>
    <row r="115" spans="7:11" x14ac:dyDescent="0.2">
      <c r="J115" s="39"/>
    </row>
    <row r="116" spans="7:11" x14ac:dyDescent="0.2">
      <c r="I116" s="61"/>
      <c r="J116" s="61"/>
    </row>
  </sheetData>
  <autoFilter ref="A7:K111" xr:uid="{00000000-0001-0000-0000-000000000000}"/>
  <mergeCells count="20">
    <mergeCell ref="A6:A7"/>
    <mergeCell ref="B6:B7"/>
    <mergeCell ref="C6:C7"/>
    <mergeCell ref="D6:D7"/>
    <mergeCell ref="E6:E7"/>
    <mergeCell ref="A1:K1"/>
    <mergeCell ref="C2:F2"/>
    <mergeCell ref="G2:H2"/>
    <mergeCell ref="I2:K5"/>
    <mergeCell ref="C3:F3"/>
    <mergeCell ref="G3:H3"/>
    <mergeCell ref="C4:F4"/>
    <mergeCell ref="G4:H4"/>
    <mergeCell ref="C5:F5"/>
    <mergeCell ref="G5:H5"/>
    <mergeCell ref="F6:F7"/>
    <mergeCell ref="G6:I6"/>
    <mergeCell ref="J6:J7"/>
    <mergeCell ref="G113:I113"/>
    <mergeCell ref="K6:K7"/>
  </mergeCells>
  <phoneticPr fontId="22" type="noConversion"/>
  <pageMargins left="0.51181102362204722" right="0.51181102362204722" top="0.98425196850393704" bottom="0.98425196850393704" header="0.51181102362204722" footer="0.51181102362204722"/>
  <pageSetup paperSize="9" scale="45" fitToHeight="0" orientation="portrait" r:id="rId1"/>
  <headerFooter>
    <oddHeader xml:space="preserve">&amp;L &amp;C
</oddHeader>
    <oddFooter xml:space="preserve">&amp;L 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70A50-1C10-44E2-82E7-E276F808FB59}">
  <sheetPr>
    <pageSetUpPr fitToPage="1"/>
  </sheetPr>
  <dimension ref="A1:O129"/>
  <sheetViews>
    <sheetView showOutlineSymbols="0" showWhiteSpace="0" zoomScale="55" zoomScaleNormal="55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10" sqref="A10:F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5" ht="38.25" customHeight="1" x14ac:dyDescent="0.2">
      <c r="A1" s="77"/>
      <c r="B1" s="78"/>
      <c r="C1" s="79"/>
      <c r="D1" s="103" t="s">
        <v>266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</row>
    <row r="2" spans="1:15" ht="24.95" customHeight="1" x14ac:dyDescent="0.2">
      <c r="A2" s="97"/>
      <c r="B2" s="98"/>
      <c r="C2" s="99"/>
      <c r="D2" s="106" t="s">
        <v>280</v>
      </c>
      <c r="E2" s="107"/>
      <c r="F2" s="107"/>
      <c r="G2" s="107"/>
      <c r="H2" s="108"/>
      <c r="I2" s="109" t="s">
        <v>308</v>
      </c>
      <c r="J2" s="110"/>
      <c r="K2" s="111" t="s">
        <v>298</v>
      </c>
      <c r="L2" s="112"/>
      <c r="M2" s="112"/>
      <c r="N2" s="112"/>
      <c r="O2" s="113"/>
    </row>
    <row r="3" spans="1:15" ht="25.5" customHeight="1" x14ac:dyDescent="0.2">
      <c r="A3" s="97"/>
      <c r="B3" s="98"/>
      <c r="C3" s="99"/>
      <c r="D3" s="106" t="s">
        <v>305</v>
      </c>
      <c r="E3" s="107"/>
      <c r="F3" s="107"/>
      <c r="G3" s="107"/>
      <c r="H3" s="108"/>
      <c r="I3" s="93" t="s">
        <v>252</v>
      </c>
      <c r="J3" s="94"/>
      <c r="K3" s="114"/>
      <c r="L3" s="115"/>
      <c r="M3" s="115"/>
      <c r="N3" s="115"/>
      <c r="O3" s="116"/>
    </row>
    <row r="4" spans="1:15" ht="24.95" customHeight="1" x14ac:dyDescent="0.2">
      <c r="A4" s="97"/>
      <c r="B4" s="98"/>
      <c r="C4" s="99"/>
      <c r="D4" s="106" t="s">
        <v>281</v>
      </c>
      <c r="E4" s="107"/>
      <c r="F4" s="107"/>
      <c r="G4" s="107"/>
      <c r="H4" s="108"/>
      <c r="I4" s="93" t="s">
        <v>253</v>
      </c>
      <c r="J4" s="94"/>
      <c r="K4" s="114"/>
      <c r="L4" s="115"/>
      <c r="M4" s="115"/>
      <c r="N4" s="115"/>
      <c r="O4" s="116"/>
    </row>
    <row r="5" spans="1:15" ht="24.95" customHeight="1" x14ac:dyDescent="0.2">
      <c r="A5" s="100"/>
      <c r="B5" s="101"/>
      <c r="C5" s="102"/>
      <c r="D5" s="106" t="s">
        <v>297</v>
      </c>
      <c r="E5" s="107"/>
      <c r="F5" s="107"/>
      <c r="G5" s="107"/>
      <c r="H5" s="108"/>
      <c r="I5" s="95" t="s">
        <v>254</v>
      </c>
      <c r="J5" s="96"/>
      <c r="K5" s="117"/>
      <c r="L5" s="118"/>
      <c r="M5" s="118"/>
      <c r="N5" s="118"/>
      <c r="O5" s="119"/>
    </row>
    <row r="6" spans="1:15" ht="30" customHeight="1" x14ac:dyDescent="0.2">
      <c r="A6" s="72" t="s">
        <v>255</v>
      </c>
      <c r="B6" s="72" t="s">
        <v>256</v>
      </c>
      <c r="C6" s="72" t="s">
        <v>257</v>
      </c>
      <c r="D6" s="72" t="s">
        <v>258</v>
      </c>
      <c r="E6" s="72" t="s">
        <v>121</v>
      </c>
      <c r="F6" s="72" t="s">
        <v>259</v>
      </c>
      <c r="G6" s="121" t="s">
        <v>267</v>
      </c>
      <c r="H6" s="121"/>
      <c r="I6" s="121"/>
      <c r="J6" s="121" t="s">
        <v>268</v>
      </c>
      <c r="K6" s="75" t="s">
        <v>269</v>
      </c>
      <c r="L6" s="75" t="s">
        <v>270</v>
      </c>
      <c r="M6" s="75" t="s">
        <v>271</v>
      </c>
      <c r="N6" s="75" t="s">
        <v>259</v>
      </c>
      <c r="O6" s="75" t="s">
        <v>272</v>
      </c>
    </row>
    <row r="7" spans="1:15" ht="24" customHeight="1" x14ac:dyDescent="0.2">
      <c r="A7" s="73"/>
      <c r="B7" s="73"/>
      <c r="C7" s="73"/>
      <c r="D7" s="73"/>
      <c r="E7" s="73"/>
      <c r="F7" s="73"/>
      <c r="G7" s="7" t="s">
        <v>273</v>
      </c>
      <c r="H7" s="7" t="s">
        <v>274</v>
      </c>
      <c r="I7" s="7" t="s">
        <v>275</v>
      </c>
      <c r="J7" s="75"/>
      <c r="K7" s="120"/>
      <c r="L7" s="120"/>
      <c r="M7" s="120"/>
      <c r="N7" s="120"/>
      <c r="O7" s="120"/>
    </row>
    <row r="8" spans="1:15" ht="24" customHeight="1" x14ac:dyDescent="0.2">
      <c r="A8" s="11" t="s">
        <v>0</v>
      </c>
      <c r="B8" s="11"/>
      <c r="C8" s="11"/>
      <c r="D8" s="11" t="s">
        <v>1</v>
      </c>
      <c r="E8" s="11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6.1" customHeight="1" x14ac:dyDescent="0.2">
      <c r="A9" s="20" t="s">
        <v>2</v>
      </c>
      <c r="B9" s="54" t="s">
        <v>304</v>
      </c>
      <c r="C9" s="20" t="s">
        <v>18</v>
      </c>
      <c r="D9" s="20" t="s">
        <v>303</v>
      </c>
      <c r="E9" s="31" t="s">
        <v>44</v>
      </c>
      <c r="F9" s="55">
        <v>6</v>
      </c>
      <c r="G9" s="32"/>
      <c r="H9" s="32"/>
      <c r="I9" s="32"/>
      <c r="J9" s="32"/>
      <c r="K9" s="32"/>
      <c r="L9" s="32">
        <f>F9</f>
        <v>6</v>
      </c>
      <c r="M9" s="32"/>
      <c r="N9" s="32">
        <f>L9</f>
        <v>6</v>
      </c>
      <c r="O9" s="32"/>
    </row>
    <row r="10" spans="1:15" ht="26.1" customHeight="1" x14ac:dyDescent="0.2">
      <c r="A10" s="20" t="s">
        <v>361</v>
      </c>
      <c r="B10" s="54" t="s">
        <v>362</v>
      </c>
      <c r="C10" s="20" t="s">
        <v>18</v>
      </c>
      <c r="D10" s="20" t="s">
        <v>363</v>
      </c>
      <c r="E10" s="31" t="s">
        <v>44</v>
      </c>
      <c r="F10" s="55">
        <v>1</v>
      </c>
      <c r="G10" s="32"/>
      <c r="H10" s="32"/>
      <c r="I10" s="32"/>
      <c r="J10" s="32"/>
      <c r="K10" s="32"/>
      <c r="L10" s="32">
        <f>F10</f>
        <v>1</v>
      </c>
      <c r="M10" s="32"/>
      <c r="N10" s="32">
        <f>L10</f>
        <v>1</v>
      </c>
      <c r="O10" s="32"/>
    </row>
    <row r="11" spans="1:15" ht="24" customHeight="1" x14ac:dyDescent="0.2">
      <c r="A11" s="11" t="s">
        <v>4</v>
      </c>
      <c r="B11" s="11"/>
      <c r="C11" s="11"/>
      <c r="D11" s="11" t="s">
        <v>5</v>
      </c>
      <c r="E11" s="11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6.1" customHeight="1" x14ac:dyDescent="0.2">
      <c r="A12" s="20" t="s">
        <v>6</v>
      </c>
      <c r="B12" s="21" t="s">
        <v>7</v>
      </c>
      <c r="C12" s="20" t="s">
        <v>8</v>
      </c>
      <c r="D12" s="20" t="s">
        <v>9</v>
      </c>
      <c r="E12" s="22" t="s">
        <v>22</v>
      </c>
      <c r="F12" s="32">
        <v>6</v>
      </c>
      <c r="G12" s="32"/>
      <c r="H12" s="32"/>
      <c r="I12" s="32"/>
      <c r="J12" s="32"/>
      <c r="K12" s="32"/>
      <c r="L12" s="32">
        <f>F12</f>
        <v>6</v>
      </c>
      <c r="M12" s="32"/>
      <c r="N12" s="32">
        <f>L12</f>
        <v>6</v>
      </c>
      <c r="O12" s="32"/>
    </row>
    <row r="13" spans="1:15" ht="26.1" customHeight="1" x14ac:dyDescent="0.2">
      <c r="A13" s="20" t="s">
        <v>11</v>
      </c>
      <c r="B13" s="21" t="s">
        <v>12</v>
      </c>
      <c r="C13" s="20" t="s">
        <v>8</v>
      </c>
      <c r="D13" s="20" t="s">
        <v>13</v>
      </c>
      <c r="E13" s="22" t="s">
        <v>22</v>
      </c>
      <c r="F13" s="32">
        <v>6</v>
      </c>
      <c r="G13" s="32"/>
      <c r="H13" s="32"/>
      <c r="I13" s="32"/>
      <c r="J13" s="32"/>
      <c r="K13" s="32"/>
      <c r="L13" s="32">
        <f t="shared" ref="L13:L14" si="0">F13</f>
        <v>6</v>
      </c>
      <c r="M13" s="32"/>
      <c r="N13" s="32">
        <f>L13</f>
        <v>6</v>
      </c>
      <c r="O13" s="32"/>
    </row>
    <row r="14" spans="1:15" ht="26.1" customHeight="1" x14ac:dyDescent="0.2">
      <c r="A14" s="20" t="s">
        <v>14</v>
      </c>
      <c r="B14" s="21" t="s">
        <v>15</v>
      </c>
      <c r="C14" s="20" t="s">
        <v>8</v>
      </c>
      <c r="D14" s="20" t="s">
        <v>16</v>
      </c>
      <c r="E14" s="22" t="s">
        <v>22</v>
      </c>
      <c r="F14" s="32">
        <v>6</v>
      </c>
      <c r="G14" s="32"/>
      <c r="H14" s="32"/>
      <c r="I14" s="32"/>
      <c r="J14" s="32"/>
      <c r="K14" s="32"/>
      <c r="L14" s="32">
        <f t="shared" si="0"/>
        <v>6</v>
      </c>
      <c r="M14" s="32"/>
      <c r="N14" s="32">
        <f>L14</f>
        <v>6</v>
      </c>
      <c r="O14" s="32"/>
    </row>
    <row r="15" spans="1:15" ht="26.1" customHeight="1" x14ac:dyDescent="0.2">
      <c r="A15" s="24" t="s">
        <v>17</v>
      </c>
      <c r="B15" s="21" t="s">
        <v>330</v>
      </c>
      <c r="C15" s="20" t="s">
        <v>3</v>
      </c>
      <c r="D15" s="20" t="s">
        <v>331</v>
      </c>
      <c r="E15" s="22" t="s">
        <v>332</v>
      </c>
      <c r="F15" s="32">
        <v>18</v>
      </c>
      <c r="G15" s="32"/>
      <c r="H15" s="32"/>
      <c r="I15" s="32"/>
      <c r="J15" s="32"/>
      <c r="K15" s="32"/>
      <c r="L15" s="32">
        <f t="shared" ref="L15:L16" si="1">F15</f>
        <v>18</v>
      </c>
      <c r="M15" s="32"/>
      <c r="N15" s="32">
        <f>L15</f>
        <v>18</v>
      </c>
      <c r="O15" s="32"/>
    </row>
    <row r="16" spans="1:15" ht="24" customHeight="1" x14ac:dyDescent="0.2">
      <c r="A16" s="20" t="s">
        <v>19</v>
      </c>
      <c r="B16" s="21" t="s">
        <v>20</v>
      </c>
      <c r="C16" s="20" t="s">
        <v>18</v>
      </c>
      <c r="D16" s="20" t="s">
        <v>21</v>
      </c>
      <c r="E16" s="22" t="s">
        <v>22</v>
      </c>
      <c r="F16" s="32">
        <v>6</v>
      </c>
      <c r="G16" s="32"/>
      <c r="H16" s="32"/>
      <c r="I16" s="32"/>
      <c r="J16" s="32"/>
      <c r="K16" s="32"/>
      <c r="L16" s="32">
        <f t="shared" si="1"/>
        <v>6</v>
      </c>
      <c r="M16" s="32"/>
      <c r="N16" s="32">
        <f>L16</f>
        <v>6</v>
      </c>
      <c r="O16" s="32"/>
    </row>
    <row r="17" spans="1:15" ht="24" customHeight="1" x14ac:dyDescent="0.2">
      <c r="A17" s="11" t="s">
        <v>23</v>
      </c>
      <c r="B17" s="11"/>
      <c r="C17" s="11"/>
      <c r="D17" s="11" t="s">
        <v>24</v>
      </c>
      <c r="E17" s="11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26.1" customHeight="1" x14ac:dyDescent="0.2">
      <c r="A18" s="20" t="s">
        <v>25</v>
      </c>
      <c r="B18" s="21" t="s">
        <v>26</v>
      </c>
      <c r="C18" s="20" t="s">
        <v>18</v>
      </c>
      <c r="D18" s="20" t="s">
        <v>27</v>
      </c>
      <c r="E18" s="31" t="s">
        <v>282</v>
      </c>
      <c r="F18" s="32"/>
      <c r="G18" s="32"/>
      <c r="H18" s="32"/>
      <c r="I18" s="32"/>
      <c r="J18" s="34"/>
      <c r="K18" s="32"/>
      <c r="L18" s="32"/>
      <c r="M18" s="32"/>
      <c r="N18" s="32">
        <f>N19</f>
        <v>1784.77</v>
      </c>
      <c r="O18" s="32"/>
    </row>
    <row r="19" spans="1:15" s="8" customFormat="1" ht="26.1" customHeight="1" x14ac:dyDescent="0.2">
      <c r="A19" s="14"/>
      <c r="B19" s="15"/>
      <c r="C19" s="14"/>
      <c r="D19" s="14" t="s">
        <v>284</v>
      </c>
      <c r="E19" s="36"/>
      <c r="F19" s="35"/>
      <c r="G19" s="35"/>
      <c r="H19" s="35"/>
      <c r="I19" s="35"/>
      <c r="J19" s="37">
        <v>1784.77</v>
      </c>
      <c r="K19" s="35"/>
      <c r="L19" s="35">
        <f>J19</f>
        <v>1784.77</v>
      </c>
      <c r="M19" s="35"/>
      <c r="N19" s="35">
        <f>L19</f>
        <v>1784.77</v>
      </c>
      <c r="O19" s="35"/>
    </row>
    <row r="20" spans="1:15" ht="26.1" customHeight="1" x14ac:dyDescent="0.2">
      <c r="A20" s="20" t="s">
        <v>29</v>
      </c>
      <c r="B20" s="21" t="s">
        <v>30</v>
      </c>
      <c r="C20" s="20" t="s">
        <v>8</v>
      </c>
      <c r="D20" s="20" t="s">
        <v>31</v>
      </c>
      <c r="E20" s="31" t="s">
        <v>36</v>
      </c>
      <c r="F20" s="32"/>
      <c r="G20" s="32"/>
      <c r="H20" s="32"/>
      <c r="I20" s="32"/>
      <c r="J20" s="32"/>
      <c r="K20" s="32"/>
      <c r="L20" s="32"/>
      <c r="M20" s="32"/>
      <c r="N20" s="32">
        <f>N21</f>
        <v>165.07</v>
      </c>
      <c r="O20" s="32"/>
    </row>
    <row r="21" spans="1:15" s="8" customFormat="1" ht="26.1" customHeight="1" x14ac:dyDescent="0.2">
      <c r="A21" s="14"/>
      <c r="B21" s="15"/>
      <c r="C21" s="14"/>
      <c r="D21" s="14" t="s">
        <v>283</v>
      </c>
      <c r="E21" s="16"/>
      <c r="F21" s="35"/>
      <c r="G21" s="35">
        <v>165.07</v>
      </c>
      <c r="H21" s="35"/>
      <c r="I21" s="35"/>
      <c r="J21" s="35"/>
      <c r="K21" s="35"/>
      <c r="L21" s="35">
        <f>G21</f>
        <v>165.07</v>
      </c>
      <c r="M21" s="35"/>
      <c r="N21" s="35">
        <f>L21</f>
        <v>165.07</v>
      </c>
      <c r="O21" s="35"/>
    </row>
    <row r="22" spans="1:15" ht="26.1" customHeight="1" x14ac:dyDescent="0.2">
      <c r="A22" s="20" t="s">
        <v>33</v>
      </c>
      <c r="B22" s="21" t="s">
        <v>34</v>
      </c>
      <c r="C22" s="20" t="s">
        <v>18</v>
      </c>
      <c r="D22" s="20" t="s">
        <v>35</v>
      </c>
      <c r="E22" s="22" t="s">
        <v>36</v>
      </c>
      <c r="F22" s="32"/>
      <c r="G22" s="32"/>
      <c r="H22" s="32"/>
      <c r="I22" s="32"/>
      <c r="J22" s="32"/>
      <c r="K22" s="32"/>
      <c r="L22" s="32"/>
      <c r="M22" s="32"/>
      <c r="N22" s="32">
        <f>N23</f>
        <v>165.07</v>
      </c>
      <c r="O22" s="32"/>
    </row>
    <row r="23" spans="1:15" s="8" customFormat="1" ht="26.1" customHeight="1" x14ac:dyDescent="0.2">
      <c r="A23" s="14"/>
      <c r="B23" s="15"/>
      <c r="C23" s="14"/>
      <c r="D23" s="14" t="s">
        <v>285</v>
      </c>
      <c r="E23" s="16"/>
      <c r="F23" s="35"/>
      <c r="G23" s="35">
        <v>165.07</v>
      </c>
      <c r="H23" s="35"/>
      <c r="I23" s="35"/>
      <c r="J23" s="35"/>
      <c r="K23" s="35"/>
      <c r="L23" s="35">
        <f>G23</f>
        <v>165.07</v>
      </c>
      <c r="M23" s="35"/>
      <c r="N23" s="35">
        <f>L23</f>
        <v>165.07</v>
      </c>
      <c r="O23" s="35"/>
    </row>
    <row r="24" spans="1:15" ht="39" customHeight="1" x14ac:dyDescent="0.2">
      <c r="A24" s="20" t="s">
        <v>37</v>
      </c>
      <c r="B24" s="21" t="s">
        <v>38</v>
      </c>
      <c r="C24" s="20" t="s">
        <v>8</v>
      </c>
      <c r="D24" s="20" t="s">
        <v>39</v>
      </c>
      <c r="E24" s="22" t="s">
        <v>44</v>
      </c>
      <c r="F24" s="32"/>
      <c r="G24" s="32"/>
      <c r="H24" s="32"/>
      <c r="I24" s="32"/>
      <c r="J24" s="32"/>
      <c r="K24" s="32"/>
      <c r="L24" s="32"/>
      <c r="M24" s="32"/>
      <c r="N24" s="32">
        <v>1</v>
      </c>
      <c r="O24" s="32"/>
    </row>
    <row r="25" spans="1:15" ht="39" customHeight="1" x14ac:dyDescent="0.2">
      <c r="A25" s="20" t="s">
        <v>41</v>
      </c>
      <c r="B25" s="21" t="s">
        <v>42</v>
      </c>
      <c r="C25" s="20" t="s">
        <v>8</v>
      </c>
      <c r="D25" s="20" t="s">
        <v>43</v>
      </c>
      <c r="E25" s="22" t="s">
        <v>44</v>
      </c>
      <c r="F25" s="32"/>
      <c r="G25" s="32"/>
      <c r="H25" s="32"/>
      <c r="I25" s="32"/>
      <c r="J25" s="32"/>
      <c r="K25" s="32"/>
      <c r="L25" s="32"/>
      <c r="M25" s="32"/>
      <c r="N25" s="32">
        <v>1</v>
      </c>
      <c r="O25" s="32"/>
    </row>
    <row r="26" spans="1:15" ht="24" customHeight="1" x14ac:dyDescent="0.2">
      <c r="A26" s="11" t="s">
        <v>45</v>
      </c>
      <c r="B26" s="11"/>
      <c r="C26" s="11"/>
      <c r="D26" s="11" t="s">
        <v>46</v>
      </c>
      <c r="E26" s="11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ht="26.1" customHeight="1" x14ac:dyDescent="0.2">
      <c r="A27" s="20" t="s">
        <v>47</v>
      </c>
      <c r="B27" s="21" t="s">
        <v>48</v>
      </c>
      <c r="C27" s="20" t="s">
        <v>18</v>
      </c>
      <c r="D27" s="20" t="s">
        <v>49</v>
      </c>
      <c r="E27" s="31" t="s">
        <v>282</v>
      </c>
      <c r="F27" s="32"/>
      <c r="G27" s="32"/>
      <c r="H27" s="32"/>
      <c r="I27" s="32"/>
      <c r="J27" s="32"/>
      <c r="K27" s="32"/>
      <c r="L27" s="32"/>
      <c r="M27" s="32"/>
      <c r="N27" s="32">
        <f>N28</f>
        <v>122</v>
      </c>
      <c r="O27" s="32"/>
    </row>
    <row r="28" spans="1:15" s="8" customFormat="1" ht="26.1" customHeight="1" x14ac:dyDescent="0.2">
      <c r="A28" s="14"/>
      <c r="B28" s="15"/>
      <c r="C28" s="14"/>
      <c r="D28" s="14" t="s">
        <v>286</v>
      </c>
      <c r="E28" s="16"/>
      <c r="F28" s="35"/>
      <c r="G28" s="35"/>
      <c r="H28" s="35"/>
      <c r="I28" s="35"/>
      <c r="J28" s="35">
        <v>122</v>
      </c>
      <c r="K28" s="35"/>
      <c r="L28" s="35">
        <f>J28</f>
        <v>122</v>
      </c>
      <c r="M28" s="35"/>
      <c r="N28" s="35">
        <f>L28</f>
        <v>122</v>
      </c>
      <c r="O28" s="35"/>
    </row>
    <row r="29" spans="1:15" ht="26.1" customHeight="1" x14ac:dyDescent="0.2">
      <c r="A29" s="20" t="s">
        <v>50</v>
      </c>
      <c r="B29" s="21" t="s">
        <v>51</v>
      </c>
      <c r="C29" s="20" t="s">
        <v>18</v>
      </c>
      <c r="D29" s="20" t="s">
        <v>52</v>
      </c>
      <c r="E29" s="31" t="s">
        <v>290</v>
      </c>
      <c r="F29" s="32"/>
      <c r="G29" s="32"/>
      <c r="H29" s="32"/>
      <c r="I29" s="32"/>
      <c r="J29" s="32"/>
      <c r="K29" s="32">
        <v>1</v>
      </c>
      <c r="L29" s="32">
        <f>K29</f>
        <v>1</v>
      </c>
      <c r="M29" s="32"/>
      <c r="N29" s="32">
        <f>K29</f>
        <v>1</v>
      </c>
      <c r="O29" s="32"/>
    </row>
    <row r="30" spans="1:15" ht="26.1" customHeight="1" x14ac:dyDescent="0.2">
      <c r="A30" s="20" t="s">
        <v>54</v>
      </c>
      <c r="B30" s="21" t="s">
        <v>55</v>
      </c>
      <c r="C30" s="20" t="s">
        <v>18</v>
      </c>
      <c r="D30" s="20" t="s">
        <v>56</v>
      </c>
      <c r="E30" s="31" t="s">
        <v>290</v>
      </c>
      <c r="F30" s="32"/>
      <c r="G30" s="32"/>
      <c r="H30" s="32"/>
      <c r="I30" s="32"/>
      <c r="J30" s="32"/>
      <c r="K30" s="32">
        <v>10.199999999999999</v>
      </c>
      <c r="L30" s="32">
        <f>K30</f>
        <v>10.199999999999999</v>
      </c>
      <c r="M30" s="32"/>
      <c r="N30" s="32">
        <f>L30</f>
        <v>10.199999999999999</v>
      </c>
      <c r="O30" s="32"/>
    </row>
    <row r="31" spans="1:15" ht="26.1" customHeight="1" x14ac:dyDescent="0.2">
      <c r="A31" s="20" t="s">
        <v>57</v>
      </c>
      <c r="B31" s="21" t="s">
        <v>58</v>
      </c>
      <c r="C31" s="20" t="s">
        <v>18</v>
      </c>
      <c r="D31" s="20" t="s">
        <v>59</v>
      </c>
      <c r="E31" s="22" t="s">
        <v>36</v>
      </c>
      <c r="F31" s="32"/>
      <c r="G31" s="32"/>
      <c r="H31" s="32"/>
      <c r="I31" s="32"/>
      <c r="J31" s="32"/>
      <c r="K31" s="32"/>
      <c r="L31" s="32"/>
      <c r="M31" s="32"/>
      <c r="N31" s="32">
        <f>N32</f>
        <v>165</v>
      </c>
      <c r="O31" s="32"/>
    </row>
    <row r="32" spans="1:15" s="8" customFormat="1" ht="26.1" customHeight="1" x14ac:dyDescent="0.2">
      <c r="A32" s="14"/>
      <c r="B32" s="15"/>
      <c r="C32" s="14"/>
      <c r="D32" s="14" t="s">
        <v>82</v>
      </c>
      <c r="E32" s="16"/>
      <c r="F32" s="35"/>
      <c r="G32" s="35">
        <v>165</v>
      </c>
      <c r="H32" s="35"/>
      <c r="I32" s="35"/>
      <c r="J32" s="35"/>
      <c r="K32" s="35"/>
      <c r="L32" s="35">
        <f>G32</f>
        <v>165</v>
      </c>
      <c r="M32" s="35"/>
      <c r="N32" s="35">
        <f>L32</f>
        <v>165</v>
      </c>
      <c r="O32" s="35"/>
    </row>
    <row r="33" spans="1:15" ht="39" customHeight="1" x14ac:dyDescent="0.2">
      <c r="A33" s="20" t="s">
        <v>60</v>
      </c>
      <c r="B33" s="21" t="s">
        <v>61</v>
      </c>
      <c r="C33" s="20" t="s">
        <v>18</v>
      </c>
      <c r="D33" s="20" t="s">
        <v>62</v>
      </c>
      <c r="E33" s="31" t="s">
        <v>282</v>
      </c>
      <c r="F33" s="32"/>
      <c r="G33" s="32"/>
      <c r="H33" s="32"/>
      <c r="I33" s="32"/>
      <c r="J33" s="32"/>
      <c r="K33" s="32"/>
      <c r="L33" s="32"/>
      <c r="M33" s="32"/>
      <c r="N33" s="32">
        <f>N34</f>
        <v>325</v>
      </c>
      <c r="O33" s="32"/>
    </row>
    <row r="34" spans="1:15" s="8" customFormat="1" ht="39" customHeight="1" x14ac:dyDescent="0.2">
      <c r="A34" s="14"/>
      <c r="B34" s="15"/>
      <c r="C34" s="14"/>
      <c r="D34" s="14" t="s">
        <v>287</v>
      </c>
      <c r="E34" s="16"/>
      <c r="F34" s="35"/>
      <c r="G34" s="35"/>
      <c r="H34" s="35"/>
      <c r="I34" s="35"/>
      <c r="J34" s="35">
        <v>325</v>
      </c>
      <c r="K34" s="35"/>
      <c r="L34" s="35">
        <f>J34</f>
        <v>325</v>
      </c>
      <c r="M34" s="35"/>
      <c r="N34" s="35">
        <f>L34</f>
        <v>325</v>
      </c>
      <c r="O34" s="35"/>
    </row>
    <row r="35" spans="1:15" ht="39" customHeight="1" x14ac:dyDescent="0.2">
      <c r="A35" s="20" t="s">
        <v>63</v>
      </c>
      <c r="B35" s="21" t="s">
        <v>64</v>
      </c>
      <c r="C35" s="20" t="s">
        <v>18</v>
      </c>
      <c r="D35" s="20" t="s">
        <v>65</v>
      </c>
      <c r="E35" s="31" t="s">
        <v>282</v>
      </c>
      <c r="F35" s="32"/>
      <c r="G35" s="32"/>
      <c r="H35" s="32"/>
      <c r="I35" s="32"/>
      <c r="J35" s="32"/>
      <c r="K35" s="32"/>
      <c r="L35" s="32"/>
      <c r="M35" s="32"/>
      <c r="N35" s="32">
        <f>N36</f>
        <v>110</v>
      </c>
      <c r="O35" s="32"/>
    </row>
    <row r="36" spans="1:15" s="8" customFormat="1" ht="39" customHeight="1" x14ac:dyDescent="0.2">
      <c r="A36" s="14"/>
      <c r="B36" s="15"/>
      <c r="C36" s="14"/>
      <c r="D36" s="14" t="s">
        <v>288</v>
      </c>
      <c r="E36" s="16"/>
      <c r="F36" s="35"/>
      <c r="G36" s="35"/>
      <c r="H36" s="35"/>
      <c r="I36" s="35"/>
      <c r="J36" s="35">
        <v>110</v>
      </c>
      <c r="K36" s="35"/>
      <c r="L36" s="35">
        <f>J36</f>
        <v>110</v>
      </c>
      <c r="M36" s="35"/>
      <c r="N36" s="35">
        <f>L36</f>
        <v>110</v>
      </c>
      <c r="O36" s="35"/>
    </row>
    <row r="37" spans="1:15" ht="24" customHeight="1" x14ac:dyDescent="0.2">
      <c r="A37" s="11" t="s">
        <v>66</v>
      </c>
      <c r="B37" s="11"/>
      <c r="C37" s="11"/>
      <c r="D37" s="11" t="s">
        <v>67</v>
      </c>
      <c r="E37" s="11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24" customHeight="1" x14ac:dyDescent="0.2">
      <c r="A38" s="20" t="s">
        <v>68</v>
      </c>
      <c r="B38" s="21" t="s">
        <v>336</v>
      </c>
      <c r="C38" s="20" t="s">
        <v>3</v>
      </c>
      <c r="D38" s="20" t="s">
        <v>337</v>
      </c>
      <c r="E38" s="31" t="s">
        <v>74</v>
      </c>
      <c r="F38" s="32"/>
      <c r="G38" s="32"/>
      <c r="H38" s="32"/>
      <c r="I38" s="32"/>
      <c r="J38" s="32"/>
      <c r="K38" s="32"/>
      <c r="L38" s="32"/>
      <c r="M38" s="32"/>
      <c r="N38" s="32">
        <f>N39</f>
        <v>1784.77</v>
      </c>
      <c r="O38" s="32"/>
    </row>
    <row r="39" spans="1:15" s="8" customFormat="1" ht="26.1" customHeight="1" x14ac:dyDescent="0.2">
      <c r="A39" s="14"/>
      <c r="B39" s="15"/>
      <c r="C39" s="14"/>
      <c r="D39" s="14" t="s">
        <v>289</v>
      </c>
      <c r="E39" s="16"/>
      <c r="F39" s="35"/>
      <c r="G39" s="35"/>
      <c r="H39" s="35"/>
      <c r="I39" s="35"/>
      <c r="J39" s="35">
        <v>1784.77</v>
      </c>
      <c r="K39" s="35"/>
      <c r="L39" s="35">
        <f>J39</f>
        <v>1784.77</v>
      </c>
      <c r="M39" s="35"/>
      <c r="N39" s="35">
        <f>L39</f>
        <v>1784.77</v>
      </c>
      <c r="O39" s="35"/>
    </row>
    <row r="40" spans="1:15" ht="26.1" customHeight="1" x14ac:dyDescent="0.2">
      <c r="A40" s="20" t="s">
        <v>338</v>
      </c>
      <c r="B40" s="21" t="s">
        <v>69</v>
      </c>
      <c r="C40" s="20" t="s">
        <v>3</v>
      </c>
      <c r="D40" s="20" t="s">
        <v>70</v>
      </c>
      <c r="E40" s="31" t="s">
        <v>290</v>
      </c>
      <c r="F40" s="32"/>
      <c r="G40" s="32"/>
      <c r="H40" s="32"/>
      <c r="I40" s="32"/>
      <c r="J40" s="32"/>
      <c r="K40" s="32"/>
      <c r="L40" s="32"/>
      <c r="M40" s="32"/>
      <c r="N40" s="32">
        <f>N41</f>
        <v>535.43099999999993</v>
      </c>
      <c r="O40" s="32"/>
    </row>
    <row r="41" spans="1:15" s="8" customFormat="1" ht="26.1" customHeight="1" x14ac:dyDescent="0.2">
      <c r="A41" s="14"/>
      <c r="B41" s="15"/>
      <c r="C41" s="14"/>
      <c r="D41" s="14" t="s">
        <v>67</v>
      </c>
      <c r="E41" s="16"/>
      <c r="F41" s="35"/>
      <c r="G41" s="35"/>
      <c r="H41" s="35"/>
      <c r="I41" s="35"/>
      <c r="J41" s="35">
        <v>1784.77</v>
      </c>
      <c r="K41" s="35">
        <f>J41*0.3</f>
        <v>535.43099999999993</v>
      </c>
      <c r="L41" s="35">
        <f>K41</f>
        <v>535.43099999999993</v>
      </c>
      <c r="M41" s="35"/>
      <c r="N41" s="35">
        <f>L41</f>
        <v>535.43099999999993</v>
      </c>
      <c r="O41" s="35"/>
    </row>
    <row r="42" spans="1:15" ht="26.1" customHeight="1" x14ac:dyDescent="0.2">
      <c r="A42" s="20" t="s">
        <v>339</v>
      </c>
      <c r="B42" s="21" t="s">
        <v>72</v>
      </c>
      <c r="C42" s="20" t="s">
        <v>3</v>
      </c>
      <c r="D42" s="20" t="s">
        <v>73</v>
      </c>
      <c r="E42" s="31" t="s">
        <v>282</v>
      </c>
      <c r="F42" s="32"/>
      <c r="G42" s="32"/>
      <c r="H42" s="32"/>
      <c r="I42" s="32"/>
      <c r="J42" s="32"/>
      <c r="K42" s="32"/>
      <c r="L42" s="32"/>
      <c r="M42" s="32"/>
      <c r="N42" s="32">
        <f>N43</f>
        <v>1784.77</v>
      </c>
      <c r="O42" s="32"/>
    </row>
    <row r="43" spans="1:15" s="8" customFormat="1" ht="26.1" customHeight="1" x14ac:dyDescent="0.2">
      <c r="A43" s="14"/>
      <c r="B43" s="15"/>
      <c r="C43" s="14"/>
      <c r="D43" s="14" t="s">
        <v>289</v>
      </c>
      <c r="E43" s="16"/>
      <c r="F43" s="35"/>
      <c r="G43" s="35"/>
      <c r="H43" s="35"/>
      <c r="I43" s="35"/>
      <c r="J43" s="35">
        <v>1784.77</v>
      </c>
      <c r="K43" s="35"/>
      <c r="L43" s="35">
        <f>J43</f>
        <v>1784.77</v>
      </c>
      <c r="M43" s="35"/>
      <c r="N43" s="35">
        <f>L43</f>
        <v>1784.77</v>
      </c>
      <c r="O43" s="35"/>
    </row>
    <row r="44" spans="1:15" ht="51.95" customHeight="1" x14ac:dyDescent="0.2">
      <c r="A44" s="20" t="s">
        <v>340</v>
      </c>
      <c r="B44" s="21" t="s">
        <v>75</v>
      </c>
      <c r="C44" s="20" t="s">
        <v>3</v>
      </c>
      <c r="D44" s="20" t="s">
        <v>76</v>
      </c>
      <c r="E44" s="31" t="s">
        <v>290</v>
      </c>
      <c r="F44" s="32"/>
      <c r="G44" s="32"/>
      <c r="H44" s="32"/>
      <c r="I44" s="32"/>
      <c r="J44" s="32"/>
      <c r="K44" s="32"/>
      <c r="L44" s="32"/>
      <c r="M44" s="32"/>
      <c r="N44" s="32">
        <f>N45</f>
        <v>696.06029999999998</v>
      </c>
      <c r="O44" s="32"/>
    </row>
    <row r="45" spans="1:15" s="8" customFormat="1" ht="29.25" customHeight="1" x14ac:dyDescent="0.2">
      <c r="A45" s="14"/>
      <c r="B45" s="15"/>
      <c r="C45" s="14"/>
      <c r="D45" s="14" t="s">
        <v>291</v>
      </c>
      <c r="E45" s="36"/>
      <c r="F45" s="35"/>
      <c r="G45" s="35"/>
      <c r="H45" s="35"/>
      <c r="I45" s="35"/>
      <c r="J45" s="35"/>
      <c r="K45" s="35">
        <f>K41</f>
        <v>535.43099999999993</v>
      </c>
      <c r="L45" s="35">
        <f>K45</f>
        <v>535.43099999999993</v>
      </c>
      <c r="M45" s="35">
        <v>1.3</v>
      </c>
      <c r="N45" s="35">
        <f>M45*K45</f>
        <v>696.06029999999998</v>
      </c>
      <c r="O45" s="35"/>
    </row>
    <row r="46" spans="1:15" ht="39" customHeight="1" x14ac:dyDescent="0.2">
      <c r="A46" s="20" t="s">
        <v>80</v>
      </c>
      <c r="B46" s="21" t="s">
        <v>77</v>
      </c>
      <c r="C46" s="20" t="s">
        <v>3</v>
      </c>
      <c r="D46" s="20" t="s">
        <v>78</v>
      </c>
      <c r="E46" s="22" t="s">
        <v>79</v>
      </c>
      <c r="F46" s="32"/>
      <c r="G46" s="32"/>
      <c r="H46" s="32"/>
      <c r="I46" s="32"/>
      <c r="J46" s="32"/>
      <c r="K46" s="32"/>
      <c r="L46" s="32"/>
      <c r="M46" s="32"/>
      <c r="N46" s="32">
        <f>N47</f>
        <v>34.803015000000002</v>
      </c>
      <c r="O46" s="32"/>
    </row>
    <row r="47" spans="1:15" s="8" customFormat="1" ht="39" customHeight="1" x14ac:dyDescent="0.2">
      <c r="A47" s="65"/>
      <c r="B47" s="66"/>
      <c r="C47" s="65"/>
      <c r="D47" s="65" t="s">
        <v>359</v>
      </c>
      <c r="E47" s="67"/>
      <c r="F47" s="67"/>
      <c r="G47" s="68"/>
      <c r="H47" s="68"/>
      <c r="I47" s="68"/>
      <c r="J47" s="68"/>
      <c r="K47" s="69">
        <f>N45</f>
        <v>696.06029999999998</v>
      </c>
      <c r="L47" s="69"/>
      <c r="M47" s="69">
        <v>0.05</v>
      </c>
      <c r="N47" s="69">
        <f>M47*K47</f>
        <v>34.803015000000002</v>
      </c>
      <c r="O47" s="35"/>
    </row>
    <row r="48" spans="1:15" ht="39" customHeight="1" x14ac:dyDescent="0.2">
      <c r="A48" s="20" t="s">
        <v>341</v>
      </c>
      <c r="B48" s="21" t="s">
        <v>77</v>
      </c>
      <c r="C48" s="20" t="s">
        <v>3</v>
      </c>
      <c r="D48" s="20" t="s">
        <v>78</v>
      </c>
      <c r="E48" s="22" t="s">
        <v>79</v>
      </c>
      <c r="F48" s="32"/>
      <c r="G48" s="32"/>
      <c r="H48" s="32"/>
      <c r="I48" s="32"/>
      <c r="J48" s="32"/>
      <c r="K48" s="32"/>
      <c r="L48" s="32"/>
      <c r="M48" s="32"/>
      <c r="N48" s="32">
        <f>N49</f>
        <v>10708.619999999999</v>
      </c>
      <c r="O48" s="32"/>
    </row>
    <row r="49" spans="1:15" s="8" customFormat="1" ht="39" customHeight="1" x14ac:dyDescent="0.2">
      <c r="A49" s="14"/>
      <c r="B49" s="15"/>
      <c r="C49" s="14"/>
      <c r="D49" s="14" t="s">
        <v>292</v>
      </c>
      <c r="E49" s="16"/>
      <c r="F49" s="35"/>
      <c r="G49" s="35"/>
      <c r="H49" s="35"/>
      <c r="I49" s="35"/>
      <c r="J49" s="35"/>
      <c r="K49" s="35">
        <f>K45</f>
        <v>535.43099999999993</v>
      </c>
      <c r="L49" s="35">
        <f>K49</f>
        <v>535.43099999999993</v>
      </c>
      <c r="M49" s="35">
        <v>20</v>
      </c>
      <c r="N49" s="35">
        <f>M49*L49</f>
        <v>10708.619999999999</v>
      </c>
      <c r="O49" s="35"/>
    </row>
    <row r="50" spans="1:15" ht="26.1" customHeight="1" x14ac:dyDescent="0.2">
      <c r="A50" s="20" t="s">
        <v>358</v>
      </c>
      <c r="B50" s="21" t="s">
        <v>333</v>
      </c>
      <c r="C50" s="20" t="s">
        <v>18</v>
      </c>
      <c r="D50" s="20" t="s">
        <v>334</v>
      </c>
      <c r="E50" s="22" t="s">
        <v>335</v>
      </c>
      <c r="F50" s="32"/>
      <c r="G50" s="32"/>
      <c r="H50" s="32"/>
      <c r="I50" s="32"/>
      <c r="J50" s="32"/>
      <c r="K50" s="32"/>
      <c r="L50" s="32"/>
      <c r="M50" s="32"/>
      <c r="N50" s="32">
        <f>N51</f>
        <v>1044.0904499999999</v>
      </c>
      <c r="O50" s="32"/>
    </row>
    <row r="51" spans="1:15" s="8" customFormat="1" ht="26.1" customHeight="1" x14ac:dyDescent="0.2">
      <c r="A51" s="17"/>
      <c r="B51" s="18"/>
      <c r="C51" s="17"/>
      <c r="D51" s="14" t="s">
        <v>293</v>
      </c>
      <c r="E51" s="19"/>
      <c r="F51" s="35"/>
      <c r="G51" s="35"/>
      <c r="H51" s="35"/>
      <c r="I51" s="35"/>
      <c r="J51" s="35"/>
      <c r="K51" s="35">
        <f>N44</f>
        <v>696.06029999999998</v>
      </c>
      <c r="L51" s="35">
        <f>K51</f>
        <v>696.06029999999998</v>
      </c>
      <c r="M51" s="35">
        <v>1.5</v>
      </c>
      <c r="N51" s="35">
        <f>L51*M51</f>
        <v>1044.0904499999999</v>
      </c>
      <c r="O51" s="35"/>
    </row>
    <row r="52" spans="1:15" ht="24" customHeight="1" x14ac:dyDescent="0.2">
      <c r="A52" s="11" t="s">
        <v>81</v>
      </c>
      <c r="B52" s="11"/>
      <c r="C52" s="11"/>
      <c r="D52" s="11" t="s">
        <v>82</v>
      </c>
      <c r="E52" s="11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15" ht="39" customHeight="1" x14ac:dyDescent="0.2">
      <c r="A53" s="64" t="s">
        <v>83</v>
      </c>
      <c r="B53" s="55" t="s">
        <v>342</v>
      </c>
      <c r="C53" s="27" t="s">
        <v>3</v>
      </c>
      <c r="D53" s="64" t="s">
        <v>343</v>
      </c>
      <c r="E53" s="55" t="s">
        <v>36</v>
      </c>
      <c r="F53" s="32"/>
      <c r="G53" s="32">
        <v>170.7</v>
      </c>
      <c r="H53" s="32"/>
      <c r="I53" s="32"/>
      <c r="J53" s="32"/>
      <c r="K53" s="32"/>
      <c r="L53" s="32">
        <f>G53</f>
        <v>170.7</v>
      </c>
      <c r="M53" s="32"/>
      <c r="N53" s="32">
        <f>L53</f>
        <v>170.7</v>
      </c>
      <c r="O53" s="32"/>
    </row>
    <row r="54" spans="1:15" ht="39" customHeight="1" x14ac:dyDescent="0.2">
      <c r="A54" s="64" t="s">
        <v>84</v>
      </c>
      <c r="B54" s="55" t="s">
        <v>344</v>
      </c>
      <c r="C54" s="27" t="s">
        <v>18</v>
      </c>
      <c r="D54" s="64" t="s">
        <v>345</v>
      </c>
      <c r="E54" s="55" t="s">
        <v>36</v>
      </c>
      <c r="F54" s="32"/>
      <c r="G54" s="32">
        <v>326</v>
      </c>
      <c r="H54" s="32"/>
      <c r="I54" s="32"/>
      <c r="J54" s="32"/>
      <c r="K54" s="32"/>
      <c r="L54" s="32">
        <f t="shared" ref="L54:L55" si="2">G54</f>
        <v>326</v>
      </c>
      <c r="M54" s="32"/>
      <c r="N54" s="32">
        <f t="shared" ref="N54:N55" si="3">L54</f>
        <v>326</v>
      </c>
      <c r="O54" s="32"/>
    </row>
    <row r="55" spans="1:15" ht="39" customHeight="1" x14ac:dyDescent="0.2">
      <c r="A55" s="64" t="s">
        <v>85</v>
      </c>
      <c r="B55" s="55" t="s">
        <v>346</v>
      </c>
      <c r="C55" s="27" t="s">
        <v>3</v>
      </c>
      <c r="D55" s="64" t="s">
        <v>347</v>
      </c>
      <c r="E55" s="55" t="s">
        <v>36</v>
      </c>
      <c r="F55" s="32"/>
      <c r="G55" s="32">
        <v>150</v>
      </c>
      <c r="H55" s="32"/>
      <c r="I55" s="32"/>
      <c r="J55" s="32"/>
      <c r="K55" s="32"/>
      <c r="L55" s="32">
        <f t="shared" si="2"/>
        <v>150</v>
      </c>
      <c r="M55" s="32"/>
      <c r="N55" s="32">
        <f t="shared" si="3"/>
        <v>150</v>
      </c>
      <c r="O55" s="32"/>
    </row>
    <row r="56" spans="1:15" ht="39" customHeight="1" x14ac:dyDescent="0.2">
      <c r="A56" s="64" t="s">
        <v>348</v>
      </c>
      <c r="B56" s="55" t="s">
        <v>349</v>
      </c>
      <c r="C56" s="27" t="s">
        <v>8</v>
      </c>
      <c r="D56" s="64" t="s">
        <v>350</v>
      </c>
      <c r="E56" s="55" t="s">
        <v>32</v>
      </c>
      <c r="F56" s="32"/>
      <c r="G56" s="32">
        <f>SUM(G53:G55)</f>
        <v>646.70000000000005</v>
      </c>
      <c r="H56" s="32"/>
      <c r="I56" s="32"/>
      <c r="J56" s="32"/>
      <c r="K56" s="32"/>
      <c r="L56" s="32">
        <f t="shared" ref="L56" si="4">G56</f>
        <v>646.70000000000005</v>
      </c>
      <c r="M56" s="32"/>
      <c r="N56" s="32">
        <f t="shared" ref="N56" si="5">L56</f>
        <v>646.70000000000005</v>
      </c>
      <c r="O56" s="32"/>
    </row>
    <row r="57" spans="1:15" ht="24" customHeight="1" x14ac:dyDescent="0.2">
      <c r="A57" s="11" t="s">
        <v>86</v>
      </c>
      <c r="B57" s="11"/>
      <c r="C57" s="11"/>
      <c r="D57" s="11" t="s">
        <v>87</v>
      </c>
      <c r="E57" s="11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15" ht="51.95" customHeight="1" x14ac:dyDescent="0.2">
      <c r="A58" s="20" t="s">
        <v>88</v>
      </c>
      <c r="B58" s="21" t="s">
        <v>89</v>
      </c>
      <c r="C58" s="20" t="s">
        <v>3</v>
      </c>
      <c r="D58" s="20" t="s">
        <v>90</v>
      </c>
      <c r="E58" s="31" t="s">
        <v>290</v>
      </c>
      <c r="F58" s="32"/>
      <c r="G58" s="32"/>
      <c r="H58" s="32"/>
      <c r="I58" s="32"/>
      <c r="J58" s="32"/>
      <c r="K58" s="32"/>
      <c r="L58" s="32"/>
      <c r="M58" s="32"/>
      <c r="N58" s="32">
        <f>N59</f>
        <v>137.375</v>
      </c>
      <c r="O58" s="32"/>
    </row>
    <row r="59" spans="1:15" s="8" customFormat="1" ht="36.75" customHeight="1" x14ac:dyDescent="0.2">
      <c r="A59" s="14"/>
      <c r="B59" s="15"/>
      <c r="C59" s="14"/>
      <c r="D59" s="14" t="s">
        <v>294</v>
      </c>
      <c r="E59" s="16"/>
      <c r="F59" s="35"/>
      <c r="G59" s="35"/>
      <c r="H59" s="35"/>
      <c r="I59" s="35">
        <v>0.25</v>
      </c>
      <c r="J59" s="35">
        <f>N64+N66+N67+N68</f>
        <v>549.5</v>
      </c>
      <c r="K59" s="35">
        <f>J59*I59</f>
        <v>137.375</v>
      </c>
      <c r="L59" s="35">
        <f>K59</f>
        <v>137.375</v>
      </c>
      <c r="M59" s="35"/>
      <c r="N59" s="35">
        <f>L59</f>
        <v>137.375</v>
      </c>
      <c r="O59" s="35"/>
    </row>
    <row r="60" spans="1:15" ht="51.95" customHeight="1" x14ac:dyDescent="0.2">
      <c r="A60" s="20" t="s">
        <v>91</v>
      </c>
      <c r="B60" s="21" t="s">
        <v>92</v>
      </c>
      <c r="C60" s="20" t="s">
        <v>3</v>
      </c>
      <c r="D60" s="20" t="s">
        <v>93</v>
      </c>
      <c r="E60" s="31" t="s">
        <v>290</v>
      </c>
      <c r="F60" s="32"/>
      <c r="G60" s="32"/>
      <c r="H60" s="32"/>
      <c r="I60" s="32"/>
      <c r="J60" s="32"/>
      <c r="K60" s="32"/>
      <c r="L60" s="32"/>
      <c r="M60" s="32"/>
      <c r="N60" s="32">
        <f>N61</f>
        <v>178.58750000000001</v>
      </c>
      <c r="O60" s="32"/>
    </row>
    <row r="61" spans="1:15" s="8" customFormat="1" ht="30" customHeight="1" x14ac:dyDescent="0.2">
      <c r="A61" s="14"/>
      <c r="B61" s="15"/>
      <c r="C61" s="14"/>
      <c r="D61" s="14" t="s">
        <v>291</v>
      </c>
      <c r="E61" s="16"/>
      <c r="F61" s="35"/>
      <c r="G61" s="35"/>
      <c r="H61" s="35"/>
      <c r="I61" s="35"/>
      <c r="J61" s="35"/>
      <c r="K61" s="35">
        <f>N58</f>
        <v>137.375</v>
      </c>
      <c r="L61" s="35">
        <f>K61</f>
        <v>137.375</v>
      </c>
      <c r="M61" s="35">
        <v>1.3</v>
      </c>
      <c r="N61" s="35">
        <f>L61*M61</f>
        <v>178.58750000000001</v>
      </c>
      <c r="O61" s="35"/>
    </row>
    <row r="62" spans="1:15" ht="39" customHeight="1" x14ac:dyDescent="0.2">
      <c r="A62" s="20" t="s">
        <v>94</v>
      </c>
      <c r="B62" s="21" t="s">
        <v>95</v>
      </c>
      <c r="C62" s="20" t="s">
        <v>3</v>
      </c>
      <c r="D62" s="20" t="s">
        <v>96</v>
      </c>
      <c r="E62" s="22" t="s">
        <v>79</v>
      </c>
      <c r="F62" s="32"/>
      <c r="G62" s="32"/>
      <c r="H62" s="32"/>
      <c r="I62" s="32"/>
      <c r="J62" s="32"/>
      <c r="K62" s="32">
        <f>N60</f>
        <v>178.58750000000001</v>
      </c>
      <c r="L62" s="32">
        <f>K62</f>
        <v>178.58750000000001</v>
      </c>
      <c r="M62" s="32">
        <v>20</v>
      </c>
      <c r="N62" s="32">
        <f>N63</f>
        <v>3571.75</v>
      </c>
      <c r="O62" s="32"/>
    </row>
    <row r="63" spans="1:15" s="8" customFormat="1" ht="39" customHeight="1" x14ac:dyDescent="0.2">
      <c r="A63" s="14"/>
      <c r="B63" s="15"/>
      <c r="C63" s="14"/>
      <c r="D63" s="14" t="s">
        <v>295</v>
      </c>
      <c r="E63" s="16"/>
      <c r="F63" s="35"/>
      <c r="G63" s="35"/>
      <c r="H63" s="35"/>
      <c r="I63" s="35"/>
      <c r="J63" s="35"/>
      <c r="K63" s="35">
        <f>N60</f>
        <v>178.58750000000001</v>
      </c>
      <c r="L63" s="35">
        <f>K63</f>
        <v>178.58750000000001</v>
      </c>
      <c r="M63" s="35">
        <v>20</v>
      </c>
      <c r="N63" s="35">
        <f>L63*M63</f>
        <v>3571.75</v>
      </c>
      <c r="O63" s="35"/>
    </row>
    <row r="64" spans="1:15" ht="65.099999999999994" customHeight="1" x14ac:dyDescent="0.2">
      <c r="A64" s="20" t="s">
        <v>97</v>
      </c>
      <c r="B64" s="21" t="s">
        <v>98</v>
      </c>
      <c r="C64" s="20" t="s">
        <v>18</v>
      </c>
      <c r="D64" s="20" t="s">
        <v>99</v>
      </c>
      <c r="E64" s="31" t="s">
        <v>282</v>
      </c>
      <c r="F64" s="32"/>
      <c r="G64" s="32"/>
      <c r="H64" s="32"/>
      <c r="I64" s="32"/>
      <c r="J64" s="32">
        <v>210.5</v>
      </c>
      <c r="K64" s="32"/>
      <c r="L64" s="32">
        <f>J64</f>
        <v>210.5</v>
      </c>
      <c r="M64" s="32"/>
      <c r="N64" s="32">
        <f>J64</f>
        <v>210.5</v>
      </c>
      <c r="O64" s="32"/>
    </row>
    <row r="65" spans="1:15" ht="26.1" customHeight="1" x14ac:dyDescent="0.2">
      <c r="A65" s="24" t="s">
        <v>100</v>
      </c>
      <c r="B65" s="25" t="s">
        <v>101</v>
      </c>
      <c r="C65" s="24" t="s">
        <v>3</v>
      </c>
      <c r="D65" s="24" t="s">
        <v>102</v>
      </c>
      <c r="E65" s="31" t="s">
        <v>290</v>
      </c>
      <c r="F65" s="32"/>
      <c r="G65" s="32"/>
      <c r="H65" s="32"/>
      <c r="I65" s="32"/>
      <c r="J65" s="32"/>
      <c r="K65" s="32">
        <f>N58</f>
        <v>137.375</v>
      </c>
      <c r="L65" s="32">
        <f>K65</f>
        <v>137.375</v>
      </c>
      <c r="M65" s="32"/>
      <c r="N65" s="32">
        <f>L65</f>
        <v>137.375</v>
      </c>
      <c r="O65" s="32"/>
    </row>
    <row r="66" spans="1:15" ht="90.95" customHeight="1" x14ac:dyDescent="0.2">
      <c r="A66" s="20" t="s">
        <v>103</v>
      </c>
      <c r="B66" s="21" t="s">
        <v>104</v>
      </c>
      <c r="C66" s="20" t="s">
        <v>18</v>
      </c>
      <c r="D66" s="20" t="s">
        <v>105</v>
      </c>
      <c r="E66" s="31" t="s">
        <v>282</v>
      </c>
      <c r="F66" s="32"/>
      <c r="G66" s="32"/>
      <c r="H66" s="32"/>
      <c r="I66" s="32"/>
      <c r="J66" s="32">
        <v>77</v>
      </c>
      <c r="K66" s="32"/>
      <c r="L66" s="32">
        <f>J66</f>
        <v>77</v>
      </c>
      <c r="M66" s="32"/>
      <c r="N66" s="32">
        <f>J66</f>
        <v>77</v>
      </c>
      <c r="O66" s="32"/>
    </row>
    <row r="67" spans="1:15" ht="104.1" customHeight="1" x14ac:dyDescent="0.2">
      <c r="A67" s="20" t="s">
        <v>106</v>
      </c>
      <c r="B67" s="21" t="s">
        <v>107</v>
      </c>
      <c r="C67" s="20" t="s">
        <v>18</v>
      </c>
      <c r="D67" s="20" t="s">
        <v>108</v>
      </c>
      <c r="E67" s="31" t="s">
        <v>282</v>
      </c>
      <c r="F67" s="32"/>
      <c r="G67" s="32"/>
      <c r="H67" s="32"/>
      <c r="I67" s="32"/>
      <c r="J67" s="32">
        <v>119</v>
      </c>
      <c r="K67" s="32"/>
      <c r="L67" s="32">
        <f>J67</f>
        <v>119</v>
      </c>
      <c r="M67" s="32"/>
      <c r="N67" s="32">
        <f>J67</f>
        <v>119</v>
      </c>
      <c r="O67" s="32"/>
    </row>
    <row r="68" spans="1:15" ht="104.1" customHeight="1" x14ac:dyDescent="0.2">
      <c r="A68" s="20" t="s">
        <v>109</v>
      </c>
      <c r="B68" s="21" t="s">
        <v>107</v>
      </c>
      <c r="C68" s="20" t="s">
        <v>18</v>
      </c>
      <c r="D68" s="20" t="s">
        <v>108</v>
      </c>
      <c r="E68" s="31" t="s">
        <v>282</v>
      </c>
      <c r="F68" s="32"/>
      <c r="G68" s="32"/>
      <c r="H68" s="32"/>
      <c r="I68" s="32"/>
      <c r="J68" s="32">
        <v>143</v>
      </c>
      <c r="K68" s="32"/>
      <c r="L68" s="32">
        <f>J68</f>
        <v>143</v>
      </c>
      <c r="M68" s="32"/>
      <c r="N68" s="32">
        <f>L68</f>
        <v>143</v>
      </c>
      <c r="O68" s="32"/>
    </row>
    <row r="69" spans="1:15" ht="24" customHeight="1" x14ac:dyDescent="0.2">
      <c r="A69" s="20" t="s">
        <v>110</v>
      </c>
      <c r="B69" s="21" t="s">
        <v>111</v>
      </c>
      <c r="C69" s="20" t="s">
        <v>18</v>
      </c>
      <c r="D69" s="20" t="s">
        <v>112</v>
      </c>
      <c r="E69" s="31" t="s">
        <v>290</v>
      </c>
      <c r="F69" s="32"/>
      <c r="G69" s="32"/>
      <c r="H69" s="32"/>
      <c r="I69" s="32"/>
      <c r="J69" s="32">
        <v>10.01</v>
      </c>
      <c r="K69" s="32"/>
      <c r="L69" s="32">
        <f>J69</f>
        <v>10.01</v>
      </c>
      <c r="M69" s="32"/>
      <c r="N69" s="32">
        <f>L69</f>
        <v>10.01</v>
      </c>
      <c r="O69" s="32"/>
    </row>
    <row r="70" spans="1:15" ht="51.95" customHeight="1" x14ac:dyDescent="0.2">
      <c r="A70" s="20" t="s">
        <v>113</v>
      </c>
      <c r="B70" s="21" t="s">
        <v>114</v>
      </c>
      <c r="C70" s="20" t="s">
        <v>8</v>
      </c>
      <c r="D70" s="20" t="s">
        <v>115</v>
      </c>
      <c r="E70" s="31" t="s">
        <v>282</v>
      </c>
      <c r="F70" s="32"/>
      <c r="G70" s="32"/>
      <c r="H70" s="32"/>
      <c r="I70" s="32"/>
      <c r="J70" s="32"/>
      <c r="K70" s="32"/>
      <c r="L70" s="32"/>
      <c r="M70" s="32"/>
      <c r="N70" s="32">
        <f>N71</f>
        <v>27.5</v>
      </c>
      <c r="O70" s="32"/>
    </row>
    <row r="71" spans="1:15" s="8" customFormat="1" ht="28.5" customHeight="1" x14ac:dyDescent="0.2">
      <c r="A71" s="14"/>
      <c r="B71" s="15"/>
      <c r="C71" s="14"/>
      <c r="D71" s="14" t="s">
        <v>296</v>
      </c>
      <c r="E71" s="36"/>
      <c r="F71" s="35"/>
      <c r="G71" s="35">
        <v>110</v>
      </c>
      <c r="H71" s="35"/>
      <c r="I71" s="35">
        <v>0.25</v>
      </c>
      <c r="J71" s="35">
        <f>I71*G71</f>
        <v>27.5</v>
      </c>
      <c r="K71" s="35"/>
      <c r="L71" s="35">
        <f>J71</f>
        <v>27.5</v>
      </c>
      <c r="M71" s="35"/>
      <c r="N71" s="35">
        <f>L71</f>
        <v>27.5</v>
      </c>
      <c r="O71" s="35"/>
    </row>
    <row r="72" spans="1:15" ht="24" customHeight="1" x14ac:dyDescent="0.2">
      <c r="A72" s="11" t="s">
        <v>116</v>
      </c>
      <c r="B72" s="11"/>
      <c r="C72" s="11"/>
      <c r="D72" s="11" t="s">
        <v>117</v>
      </c>
      <c r="E72" s="11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15" ht="26.1" customHeight="1" x14ac:dyDescent="0.2">
      <c r="A73" s="20" t="s">
        <v>118</v>
      </c>
      <c r="B73" s="21" t="s">
        <v>119</v>
      </c>
      <c r="C73" s="20" t="s">
        <v>18</v>
      </c>
      <c r="D73" s="20" t="s">
        <v>120</v>
      </c>
      <c r="E73" s="26" t="s">
        <v>44</v>
      </c>
      <c r="F73" s="32">
        <v>8</v>
      </c>
      <c r="G73" s="32"/>
      <c r="H73" s="32"/>
      <c r="I73" s="32"/>
      <c r="J73" s="32"/>
      <c r="K73" s="32"/>
      <c r="L73" s="32">
        <f>F73</f>
        <v>8</v>
      </c>
      <c r="M73" s="32"/>
      <c r="N73" s="32">
        <f>L73</f>
        <v>8</v>
      </c>
      <c r="O73" s="32"/>
    </row>
    <row r="74" spans="1:15" ht="26.1" customHeight="1" x14ac:dyDescent="0.2">
      <c r="A74" s="20" t="s">
        <v>122</v>
      </c>
      <c r="B74" s="21" t="s">
        <v>123</v>
      </c>
      <c r="C74" s="20" t="s">
        <v>18</v>
      </c>
      <c r="D74" s="20" t="s">
        <v>124</v>
      </c>
      <c r="E74" s="26" t="s">
        <v>44</v>
      </c>
      <c r="F74" s="32">
        <v>6</v>
      </c>
      <c r="G74" s="32"/>
      <c r="H74" s="32"/>
      <c r="I74" s="32"/>
      <c r="J74" s="32"/>
      <c r="K74" s="32"/>
      <c r="L74" s="32">
        <f t="shared" ref="L74:L79" si="6">F74</f>
        <v>6</v>
      </c>
      <c r="M74" s="32"/>
      <c r="N74" s="32">
        <f t="shared" ref="N74:N79" si="7">L74</f>
        <v>6</v>
      </c>
      <c r="O74" s="32"/>
    </row>
    <row r="75" spans="1:15" ht="26.1" customHeight="1" x14ac:dyDescent="0.2">
      <c r="A75" s="20" t="s">
        <v>125</v>
      </c>
      <c r="B75" s="21" t="s">
        <v>126</v>
      </c>
      <c r="C75" s="20" t="s">
        <v>18</v>
      </c>
      <c r="D75" s="20" t="s">
        <v>127</v>
      </c>
      <c r="E75" s="26" t="s">
        <v>44</v>
      </c>
      <c r="F75" s="32">
        <v>4</v>
      </c>
      <c r="G75" s="32"/>
      <c r="H75" s="32"/>
      <c r="I75" s="32"/>
      <c r="J75" s="32"/>
      <c r="K75" s="32"/>
      <c r="L75" s="32">
        <f t="shared" si="6"/>
        <v>4</v>
      </c>
      <c r="M75" s="32"/>
      <c r="N75" s="32">
        <f t="shared" si="7"/>
        <v>4</v>
      </c>
      <c r="O75" s="32"/>
    </row>
    <row r="76" spans="1:15" ht="24" customHeight="1" x14ac:dyDescent="0.2">
      <c r="A76" s="24" t="s">
        <v>128</v>
      </c>
      <c r="B76" s="21" t="s">
        <v>326</v>
      </c>
      <c r="C76" s="20" t="s">
        <v>18</v>
      </c>
      <c r="D76" s="20" t="s">
        <v>129</v>
      </c>
      <c r="E76" s="22" t="s">
        <v>44</v>
      </c>
      <c r="F76" s="32">
        <v>1</v>
      </c>
      <c r="G76" s="32"/>
      <c r="H76" s="32"/>
      <c r="I76" s="32"/>
      <c r="J76" s="32"/>
      <c r="K76" s="32"/>
      <c r="L76" s="32">
        <f t="shared" si="6"/>
        <v>1</v>
      </c>
      <c r="M76" s="32"/>
      <c r="N76" s="32">
        <f t="shared" si="7"/>
        <v>1</v>
      </c>
      <c r="O76" s="32"/>
    </row>
    <row r="77" spans="1:15" ht="24" customHeight="1" x14ac:dyDescent="0.2">
      <c r="A77" s="24" t="s">
        <v>130</v>
      </c>
      <c r="B77" s="21" t="s">
        <v>327</v>
      </c>
      <c r="C77" s="20" t="s">
        <v>18</v>
      </c>
      <c r="D77" s="20" t="s">
        <v>131</v>
      </c>
      <c r="E77" s="22" t="s">
        <v>44</v>
      </c>
      <c r="F77" s="32">
        <v>1</v>
      </c>
      <c r="G77" s="32"/>
      <c r="H77" s="32"/>
      <c r="I77" s="32"/>
      <c r="J77" s="32"/>
      <c r="K77" s="32"/>
      <c r="L77" s="32">
        <f t="shared" si="6"/>
        <v>1</v>
      </c>
      <c r="M77" s="32"/>
      <c r="N77" s="32">
        <f t="shared" si="7"/>
        <v>1</v>
      </c>
      <c r="O77" s="32"/>
    </row>
    <row r="78" spans="1:15" ht="24" customHeight="1" x14ac:dyDescent="0.2">
      <c r="A78" s="24" t="s">
        <v>132</v>
      </c>
      <c r="B78" s="21" t="s">
        <v>328</v>
      </c>
      <c r="C78" s="20" t="s">
        <v>18</v>
      </c>
      <c r="D78" s="20" t="s">
        <v>329</v>
      </c>
      <c r="E78" s="22" t="s">
        <v>44</v>
      </c>
      <c r="F78" s="32">
        <v>1</v>
      </c>
      <c r="G78" s="32"/>
      <c r="H78" s="32"/>
      <c r="I78" s="32"/>
      <c r="J78" s="32"/>
      <c r="K78" s="32"/>
      <c r="L78" s="32">
        <f t="shared" si="6"/>
        <v>1</v>
      </c>
      <c r="M78" s="32"/>
      <c r="N78" s="32">
        <f t="shared" si="7"/>
        <v>1</v>
      </c>
      <c r="O78" s="32"/>
    </row>
    <row r="79" spans="1:15" ht="24" customHeight="1" x14ac:dyDescent="0.2">
      <c r="A79" s="24" t="s">
        <v>309</v>
      </c>
      <c r="B79" s="59" t="s">
        <v>310</v>
      </c>
      <c r="C79" s="24" t="s">
        <v>18</v>
      </c>
      <c r="D79" s="24" t="s">
        <v>311</v>
      </c>
      <c r="E79" s="26" t="s">
        <v>121</v>
      </c>
      <c r="F79" s="32">
        <v>1</v>
      </c>
      <c r="G79" s="32"/>
      <c r="H79" s="32"/>
      <c r="I79" s="32"/>
      <c r="J79" s="32"/>
      <c r="K79" s="32"/>
      <c r="L79" s="32">
        <f t="shared" si="6"/>
        <v>1</v>
      </c>
      <c r="M79" s="32"/>
      <c r="N79" s="32">
        <f t="shared" si="7"/>
        <v>1</v>
      </c>
      <c r="O79" s="32"/>
    </row>
    <row r="80" spans="1:15" ht="24" customHeight="1" x14ac:dyDescent="0.2">
      <c r="A80" s="11" t="s">
        <v>133</v>
      </c>
      <c r="B80" s="11"/>
      <c r="C80" s="11"/>
      <c r="D80" s="11" t="s">
        <v>134</v>
      </c>
      <c r="E80" s="11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15" ht="24" customHeight="1" x14ac:dyDescent="0.2">
      <c r="A81" s="24" t="s">
        <v>135</v>
      </c>
      <c r="B81" s="59" t="s">
        <v>312</v>
      </c>
      <c r="C81" s="24" t="s">
        <v>18</v>
      </c>
      <c r="D81" s="24" t="s">
        <v>313</v>
      </c>
      <c r="E81" s="26" t="s">
        <v>121</v>
      </c>
      <c r="F81" s="32">
        <v>1</v>
      </c>
      <c r="G81" s="32"/>
      <c r="H81" s="32"/>
      <c r="I81" s="32"/>
      <c r="J81" s="32"/>
      <c r="K81" s="32"/>
      <c r="L81" s="32">
        <f t="shared" ref="L81" si="8">F81</f>
        <v>1</v>
      </c>
      <c r="M81" s="32"/>
      <c r="N81" s="32">
        <f t="shared" ref="N81" si="9">L81</f>
        <v>1</v>
      </c>
      <c r="O81" s="32"/>
    </row>
    <row r="82" spans="1:15" ht="24" customHeight="1" x14ac:dyDescent="0.2">
      <c r="A82" s="24" t="s">
        <v>136</v>
      </c>
      <c r="B82" s="59" t="s">
        <v>314</v>
      </c>
      <c r="C82" s="24" t="s">
        <v>18</v>
      </c>
      <c r="D82" s="24" t="s">
        <v>315</v>
      </c>
      <c r="E82" s="26" t="s">
        <v>44</v>
      </c>
      <c r="F82" s="32">
        <v>1</v>
      </c>
      <c r="G82" s="32"/>
      <c r="H82" s="32"/>
      <c r="I82" s="32"/>
      <c r="J82" s="32"/>
      <c r="K82" s="32"/>
      <c r="L82" s="32">
        <f t="shared" ref="L82:L84" si="10">F82</f>
        <v>1</v>
      </c>
      <c r="M82" s="32"/>
      <c r="N82" s="32">
        <f t="shared" ref="N82:N84" si="11">L82</f>
        <v>1</v>
      </c>
      <c r="O82" s="32"/>
    </row>
    <row r="83" spans="1:15" ht="24" customHeight="1" x14ac:dyDescent="0.2">
      <c r="A83" s="24" t="s">
        <v>137</v>
      </c>
      <c r="B83" s="59" t="s">
        <v>316</v>
      </c>
      <c r="C83" s="24" t="s">
        <v>18</v>
      </c>
      <c r="D83" s="24" t="s">
        <v>317</v>
      </c>
      <c r="E83" s="26" t="s">
        <v>121</v>
      </c>
      <c r="F83" s="32">
        <v>1</v>
      </c>
      <c r="G83" s="32"/>
      <c r="H83" s="32"/>
      <c r="I83" s="32"/>
      <c r="J83" s="32"/>
      <c r="K83" s="32"/>
      <c r="L83" s="32">
        <f t="shared" si="10"/>
        <v>1</v>
      </c>
      <c r="M83" s="32"/>
      <c r="N83" s="32">
        <f t="shared" si="11"/>
        <v>1</v>
      </c>
      <c r="O83" s="32"/>
    </row>
    <row r="84" spans="1:15" ht="24" customHeight="1" x14ac:dyDescent="0.2">
      <c r="A84" s="24" t="s">
        <v>138</v>
      </c>
      <c r="B84" s="59" t="s">
        <v>318</v>
      </c>
      <c r="C84" s="24" t="s">
        <v>8</v>
      </c>
      <c r="D84" s="24" t="s">
        <v>319</v>
      </c>
      <c r="E84" s="26" t="s">
        <v>40</v>
      </c>
      <c r="F84" s="32">
        <v>1</v>
      </c>
      <c r="G84" s="32"/>
      <c r="H84" s="32"/>
      <c r="I84" s="32"/>
      <c r="J84" s="32"/>
      <c r="K84" s="32"/>
      <c r="L84" s="32">
        <f t="shared" si="10"/>
        <v>1</v>
      </c>
      <c r="M84" s="32"/>
      <c r="N84" s="32">
        <f t="shared" si="11"/>
        <v>1</v>
      </c>
      <c r="O84" s="32"/>
    </row>
    <row r="85" spans="1:15" ht="24" customHeight="1" x14ac:dyDescent="0.2">
      <c r="A85" s="11" t="s">
        <v>139</v>
      </c>
      <c r="B85" s="11"/>
      <c r="C85" s="11"/>
      <c r="D85" s="11" t="s">
        <v>140</v>
      </c>
      <c r="E85" s="11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15" ht="24" customHeight="1" x14ac:dyDescent="0.2">
      <c r="A86" s="24" t="s">
        <v>141</v>
      </c>
      <c r="B86" s="59" t="s">
        <v>320</v>
      </c>
      <c r="C86" s="24" t="s">
        <v>8</v>
      </c>
      <c r="D86" s="24" t="s">
        <v>321</v>
      </c>
      <c r="E86" s="26" t="s">
        <v>40</v>
      </c>
      <c r="F86" s="32">
        <v>1</v>
      </c>
      <c r="G86" s="32"/>
      <c r="H86" s="32"/>
      <c r="I86" s="32"/>
      <c r="J86" s="32"/>
      <c r="K86" s="32"/>
      <c r="L86" s="32">
        <f t="shared" ref="L86" si="12">F86</f>
        <v>1</v>
      </c>
      <c r="M86" s="32"/>
      <c r="N86" s="32">
        <f t="shared" ref="N86" si="13">L86</f>
        <v>1</v>
      </c>
      <c r="O86" s="32"/>
    </row>
    <row r="87" spans="1:15" ht="24" customHeight="1" x14ac:dyDescent="0.2">
      <c r="A87" s="24" t="s">
        <v>142</v>
      </c>
      <c r="B87" s="59" t="s">
        <v>322</v>
      </c>
      <c r="C87" s="24" t="s">
        <v>8</v>
      </c>
      <c r="D87" s="24" t="s">
        <v>323</v>
      </c>
      <c r="E87" s="26" t="s">
        <v>40</v>
      </c>
      <c r="F87" s="32">
        <v>1</v>
      </c>
      <c r="G87" s="32"/>
      <c r="H87" s="32"/>
      <c r="I87" s="32"/>
      <c r="J87" s="32"/>
      <c r="K87" s="32"/>
      <c r="L87" s="32">
        <f t="shared" ref="L87:L88" si="14">F87</f>
        <v>1</v>
      </c>
      <c r="M87" s="32"/>
      <c r="N87" s="32">
        <f t="shared" ref="N87:N88" si="15">L87</f>
        <v>1</v>
      </c>
      <c r="O87" s="32"/>
    </row>
    <row r="88" spans="1:15" ht="24" customHeight="1" x14ac:dyDescent="0.2">
      <c r="A88" s="24" t="s">
        <v>143</v>
      </c>
      <c r="B88" s="59" t="s">
        <v>324</v>
      </c>
      <c r="C88" s="24" t="s">
        <v>8</v>
      </c>
      <c r="D88" s="24" t="s">
        <v>325</v>
      </c>
      <c r="E88" s="26" t="s">
        <v>40</v>
      </c>
      <c r="F88" s="32">
        <v>1</v>
      </c>
      <c r="G88" s="32"/>
      <c r="H88" s="32"/>
      <c r="I88" s="32"/>
      <c r="J88" s="32"/>
      <c r="K88" s="32"/>
      <c r="L88" s="32">
        <f t="shared" si="14"/>
        <v>1</v>
      </c>
      <c r="M88" s="32"/>
      <c r="N88" s="32">
        <f t="shared" si="15"/>
        <v>1</v>
      </c>
      <c r="O88" s="32"/>
    </row>
    <row r="89" spans="1:15" ht="24" customHeight="1" x14ac:dyDescent="0.2">
      <c r="A89" s="11" t="s">
        <v>144</v>
      </c>
      <c r="B89" s="11"/>
      <c r="C89" s="11"/>
      <c r="D89" s="11" t="s">
        <v>145</v>
      </c>
      <c r="E89" s="11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15" ht="65.099999999999994" customHeight="1" x14ac:dyDescent="0.2">
      <c r="A90" s="20" t="s">
        <v>146</v>
      </c>
      <c r="B90" s="21" t="s">
        <v>147</v>
      </c>
      <c r="C90" s="20" t="s">
        <v>18</v>
      </c>
      <c r="D90" s="20" t="s">
        <v>306</v>
      </c>
      <c r="E90" s="22" t="s">
        <v>36</v>
      </c>
      <c r="F90" s="32">
        <v>9.1300000000000008</v>
      </c>
      <c r="G90" s="32"/>
      <c r="H90" s="32"/>
      <c r="I90" s="32"/>
      <c r="J90" s="32"/>
      <c r="K90" s="32"/>
      <c r="L90" s="32">
        <f t="shared" ref="L90" si="16">F90</f>
        <v>9.1300000000000008</v>
      </c>
      <c r="M90" s="32"/>
      <c r="N90" s="32">
        <f t="shared" ref="N90" si="17">L90</f>
        <v>9.1300000000000008</v>
      </c>
      <c r="O90" s="32"/>
    </row>
    <row r="91" spans="1:15" ht="24" customHeight="1" x14ac:dyDescent="0.2">
      <c r="A91" s="11" t="s">
        <v>149</v>
      </c>
      <c r="B91" s="11"/>
      <c r="C91" s="11"/>
      <c r="D91" s="11" t="s">
        <v>150</v>
      </c>
      <c r="E91" s="11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15" ht="39" customHeight="1" x14ac:dyDescent="0.2">
      <c r="A92" s="20" t="s">
        <v>151</v>
      </c>
      <c r="B92" s="21" t="s">
        <v>152</v>
      </c>
      <c r="C92" s="20" t="s">
        <v>18</v>
      </c>
      <c r="D92" s="20" t="s">
        <v>153</v>
      </c>
      <c r="E92" s="22" t="s">
        <v>36</v>
      </c>
      <c r="F92" s="32">
        <v>17.46</v>
      </c>
      <c r="G92" s="32"/>
      <c r="H92" s="32"/>
      <c r="I92" s="32"/>
      <c r="J92" s="32"/>
      <c r="K92" s="32"/>
      <c r="L92" s="32">
        <f t="shared" ref="L92" si="18">F92</f>
        <v>17.46</v>
      </c>
      <c r="M92" s="32"/>
      <c r="N92" s="32">
        <f t="shared" ref="N92" si="19">L92</f>
        <v>17.46</v>
      </c>
      <c r="O92" s="32"/>
    </row>
    <row r="93" spans="1:15" ht="65.099999999999994" customHeight="1" x14ac:dyDescent="0.2">
      <c r="A93" s="20" t="s">
        <v>154</v>
      </c>
      <c r="B93" s="21" t="s">
        <v>98</v>
      </c>
      <c r="C93" s="20" t="s">
        <v>18</v>
      </c>
      <c r="D93" s="20" t="s">
        <v>99</v>
      </c>
      <c r="E93" s="22" t="s">
        <v>28</v>
      </c>
      <c r="F93" s="32">
        <v>26.19</v>
      </c>
      <c r="G93" s="32"/>
      <c r="H93" s="32"/>
      <c r="I93" s="32"/>
      <c r="J93" s="32"/>
      <c r="K93" s="32"/>
      <c r="L93" s="32">
        <f t="shared" ref="L93" si="20">F93</f>
        <v>26.19</v>
      </c>
      <c r="M93" s="32"/>
      <c r="N93" s="32">
        <f t="shared" ref="N93" si="21">L93</f>
        <v>26.19</v>
      </c>
      <c r="O93" s="32"/>
    </row>
    <row r="94" spans="1:15" ht="24" customHeight="1" x14ac:dyDescent="0.2">
      <c r="A94" s="11" t="s">
        <v>155</v>
      </c>
      <c r="B94" s="11"/>
      <c r="C94" s="11"/>
      <c r="D94" s="11" t="s">
        <v>156</v>
      </c>
      <c r="E94" s="11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15" ht="39" customHeight="1" x14ac:dyDescent="0.2">
      <c r="A95" s="20" t="s">
        <v>157</v>
      </c>
      <c r="B95" s="21" t="s">
        <v>158</v>
      </c>
      <c r="C95" s="20" t="s">
        <v>18</v>
      </c>
      <c r="D95" s="20" t="s">
        <v>159</v>
      </c>
      <c r="E95" s="31" t="s">
        <v>282</v>
      </c>
      <c r="F95" s="32"/>
      <c r="G95" s="32"/>
      <c r="H95" s="32"/>
      <c r="I95" s="32"/>
      <c r="J95" s="32">
        <v>567</v>
      </c>
      <c r="K95" s="32"/>
      <c r="L95" s="32">
        <f>J95</f>
        <v>567</v>
      </c>
      <c r="M95" s="32"/>
      <c r="N95" s="32">
        <f>L95</f>
        <v>567</v>
      </c>
      <c r="O95" s="32"/>
    </row>
    <row r="96" spans="1:15" ht="26.1" customHeight="1" x14ac:dyDescent="0.2">
      <c r="A96" s="20" t="s">
        <v>160</v>
      </c>
      <c r="B96" s="21" t="s">
        <v>161</v>
      </c>
      <c r="C96" s="20" t="s">
        <v>18</v>
      </c>
      <c r="D96" s="20" t="s">
        <v>162</v>
      </c>
      <c r="E96" s="31" t="s">
        <v>282</v>
      </c>
      <c r="F96" s="32"/>
      <c r="G96" s="32"/>
      <c r="H96" s="32"/>
      <c r="I96" s="32"/>
      <c r="J96" s="32">
        <v>249</v>
      </c>
      <c r="K96" s="32"/>
      <c r="L96" s="32">
        <f>J96</f>
        <v>249</v>
      </c>
      <c r="M96" s="32"/>
      <c r="N96" s="32">
        <f>L96</f>
        <v>249</v>
      </c>
      <c r="O96" s="32"/>
    </row>
    <row r="97" spans="1:15" ht="26.1" customHeight="1" x14ac:dyDescent="0.2">
      <c r="A97" s="20" t="s">
        <v>351</v>
      </c>
      <c r="B97" s="21" t="s">
        <v>352</v>
      </c>
      <c r="C97" s="20" t="s">
        <v>3</v>
      </c>
      <c r="D97" s="20" t="s">
        <v>353</v>
      </c>
      <c r="E97" s="31" t="s">
        <v>44</v>
      </c>
      <c r="F97" s="32">
        <v>8</v>
      </c>
      <c r="G97" s="32"/>
      <c r="H97" s="32"/>
      <c r="I97" s="32"/>
      <c r="J97" s="32"/>
      <c r="K97" s="32"/>
      <c r="L97" s="32">
        <f>F97</f>
        <v>8</v>
      </c>
      <c r="M97" s="32"/>
      <c r="N97" s="32">
        <f>L97</f>
        <v>8</v>
      </c>
      <c r="O97" s="32"/>
    </row>
    <row r="98" spans="1:15" ht="24" customHeight="1" x14ac:dyDescent="0.2">
      <c r="A98" s="11" t="s">
        <v>163</v>
      </c>
      <c r="B98" s="11"/>
      <c r="C98" s="11"/>
      <c r="D98" s="11" t="s">
        <v>164</v>
      </c>
      <c r="E98" s="11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15" ht="117" customHeight="1" x14ac:dyDescent="0.2">
      <c r="A99" s="20" t="s">
        <v>165</v>
      </c>
      <c r="B99" s="21" t="s">
        <v>166</v>
      </c>
      <c r="C99" s="20" t="s">
        <v>18</v>
      </c>
      <c r="D99" s="20" t="s">
        <v>167</v>
      </c>
      <c r="E99" s="22" t="s">
        <v>36</v>
      </c>
      <c r="F99" s="32"/>
      <c r="G99" s="32">
        <v>72</v>
      </c>
      <c r="H99" s="32"/>
      <c r="I99" s="32"/>
      <c r="J99" s="32"/>
      <c r="K99" s="32"/>
      <c r="L99" s="32">
        <f>G99</f>
        <v>72</v>
      </c>
      <c r="M99" s="32"/>
      <c r="N99" s="32">
        <f>L99</f>
        <v>72</v>
      </c>
      <c r="O99" s="32"/>
    </row>
    <row r="100" spans="1:15" ht="39" customHeight="1" x14ac:dyDescent="0.2">
      <c r="A100" s="20" t="s">
        <v>168</v>
      </c>
      <c r="B100" s="21" t="s">
        <v>169</v>
      </c>
      <c r="C100" s="20" t="s">
        <v>18</v>
      </c>
      <c r="D100" s="20" t="s">
        <v>170</v>
      </c>
      <c r="E100" s="22" t="s">
        <v>121</v>
      </c>
      <c r="F100" s="32">
        <v>1</v>
      </c>
      <c r="G100" s="32"/>
      <c r="H100" s="32"/>
      <c r="I100" s="32"/>
      <c r="J100" s="32"/>
      <c r="K100" s="32"/>
      <c r="L100" s="32">
        <f>F100</f>
        <v>1</v>
      </c>
      <c r="M100" s="32"/>
      <c r="N100" s="32">
        <f>L100</f>
        <v>1</v>
      </c>
      <c r="O100" s="32"/>
    </row>
    <row r="101" spans="1:15" ht="24" customHeight="1" x14ac:dyDescent="0.2">
      <c r="A101" s="11" t="s">
        <v>171</v>
      </c>
      <c r="B101" s="11"/>
      <c r="C101" s="11"/>
      <c r="D101" s="11" t="s">
        <v>172</v>
      </c>
      <c r="E101" s="11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15" ht="26.1" customHeight="1" x14ac:dyDescent="0.2">
      <c r="A102" s="24" t="s">
        <v>173</v>
      </c>
      <c r="B102" s="25" t="s">
        <v>174</v>
      </c>
      <c r="C102" s="24" t="s">
        <v>3</v>
      </c>
      <c r="D102" s="24" t="s">
        <v>175</v>
      </c>
      <c r="E102" s="26" t="s">
        <v>36</v>
      </c>
      <c r="F102" s="32">
        <v>133</v>
      </c>
      <c r="G102" s="32"/>
      <c r="H102" s="32"/>
      <c r="I102" s="32"/>
      <c r="J102" s="32"/>
      <c r="K102" s="32"/>
      <c r="L102" s="32">
        <f>F102</f>
        <v>133</v>
      </c>
      <c r="M102" s="32"/>
      <c r="N102" s="32">
        <f>L102</f>
        <v>133</v>
      </c>
      <c r="O102" s="32"/>
    </row>
    <row r="103" spans="1:15" ht="26.1" customHeight="1" x14ac:dyDescent="0.2">
      <c r="A103" s="24" t="s">
        <v>176</v>
      </c>
      <c r="B103" s="25" t="s">
        <v>177</v>
      </c>
      <c r="C103" s="24" t="s">
        <v>3</v>
      </c>
      <c r="D103" s="24" t="s">
        <v>178</v>
      </c>
      <c r="E103" s="26" t="s">
        <v>36</v>
      </c>
      <c r="F103" s="32">
        <v>114</v>
      </c>
      <c r="G103" s="32"/>
      <c r="H103" s="32"/>
      <c r="I103" s="32"/>
      <c r="J103" s="32"/>
      <c r="K103" s="32"/>
      <c r="L103" s="32">
        <f t="shared" ref="L103:L107" si="22">F103</f>
        <v>114</v>
      </c>
      <c r="M103" s="32"/>
      <c r="N103" s="32">
        <f t="shared" ref="N103:N107" si="23">L103</f>
        <v>114</v>
      </c>
      <c r="O103" s="32"/>
    </row>
    <row r="104" spans="1:15" ht="39" customHeight="1" x14ac:dyDescent="0.2">
      <c r="A104" s="24" t="s">
        <v>179</v>
      </c>
      <c r="B104" s="25" t="s">
        <v>180</v>
      </c>
      <c r="C104" s="24" t="s">
        <v>3</v>
      </c>
      <c r="D104" s="24" t="s">
        <v>181</v>
      </c>
      <c r="E104" s="26" t="s">
        <v>36</v>
      </c>
      <c r="F104" s="32">
        <v>165</v>
      </c>
      <c r="G104" s="32"/>
      <c r="H104" s="32"/>
      <c r="I104" s="32"/>
      <c r="J104" s="32"/>
      <c r="K104" s="32"/>
      <c r="L104" s="32">
        <f t="shared" si="22"/>
        <v>165</v>
      </c>
      <c r="M104" s="32"/>
      <c r="N104" s="32">
        <f t="shared" si="23"/>
        <v>165</v>
      </c>
      <c r="O104" s="32"/>
    </row>
    <row r="105" spans="1:15" ht="24" customHeight="1" x14ac:dyDescent="0.2">
      <c r="A105" s="20" t="s">
        <v>182</v>
      </c>
      <c r="B105" s="21" t="s">
        <v>183</v>
      </c>
      <c r="C105" s="20" t="s">
        <v>18</v>
      </c>
      <c r="D105" s="20" t="s">
        <v>184</v>
      </c>
      <c r="E105" s="31" t="s">
        <v>290</v>
      </c>
      <c r="F105" s="32">
        <v>9.41</v>
      </c>
      <c r="G105" s="32"/>
      <c r="H105" s="32"/>
      <c r="I105" s="32"/>
      <c r="J105" s="32"/>
      <c r="K105" s="32"/>
      <c r="L105" s="32">
        <f t="shared" si="22"/>
        <v>9.41</v>
      </c>
      <c r="M105" s="32"/>
      <c r="N105" s="32">
        <f t="shared" si="23"/>
        <v>9.41</v>
      </c>
      <c r="O105" s="32"/>
    </row>
    <row r="106" spans="1:15" ht="24" customHeight="1" x14ac:dyDescent="0.2">
      <c r="A106" s="20" t="s">
        <v>185</v>
      </c>
      <c r="B106" s="21" t="s">
        <v>186</v>
      </c>
      <c r="C106" s="20" t="s">
        <v>18</v>
      </c>
      <c r="D106" s="20" t="s">
        <v>187</v>
      </c>
      <c r="E106" s="31" t="s">
        <v>282</v>
      </c>
      <c r="F106" s="32">
        <v>44.26</v>
      </c>
      <c r="G106" s="32"/>
      <c r="H106" s="32"/>
      <c r="I106" s="32"/>
      <c r="J106" s="32"/>
      <c r="K106" s="32"/>
      <c r="L106" s="32">
        <f t="shared" si="22"/>
        <v>44.26</v>
      </c>
      <c r="M106" s="32"/>
      <c r="N106" s="32">
        <f t="shared" si="23"/>
        <v>44.26</v>
      </c>
      <c r="O106" s="32"/>
    </row>
    <row r="107" spans="1:15" ht="78" customHeight="1" x14ac:dyDescent="0.2">
      <c r="A107" s="20" t="s">
        <v>188</v>
      </c>
      <c r="B107" s="21" t="s">
        <v>189</v>
      </c>
      <c r="C107" s="20" t="s">
        <v>18</v>
      </c>
      <c r="D107" s="20" t="s">
        <v>190</v>
      </c>
      <c r="E107" s="31" t="s">
        <v>282</v>
      </c>
      <c r="F107" s="32">
        <v>153.16</v>
      </c>
      <c r="G107" s="32"/>
      <c r="H107" s="32"/>
      <c r="I107" s="32"/>
      <c r="J107" s="32"/>
      <c r="K107" s="32"/>
      <c r="L107" s="32">
        <f t="shared" si="22"/>
        <v>153.16</v>
      </c>
      <c r="M107" s="32"/>
      <c r="N107" s="32">
        <f t="shared" si="23"/>
        <v>153.16</v>
      </c>
      <c r="O107" s="32"/>
    </row>
    <row r="108" spans="1:15" ht="24" customHeight="1" x14ac:dyDescent="0.2">
      <c r="A108" s="11" t="s">
        <v>191</v>
      </c>
      <c r="B108" s="11"/>
      <c r="C108" s="11"/>
      <c r="D108" s="11" t="s">
        <v>192</v>
      </c>
      <c r="E108" s="11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15" ht="26.1" customHeight="1" x14ac:dyDescent="0.2">
      <c r="A109" s="20" t="s">
        <v>193</v>
      </c>
      <c r="B109" s="21" t="s">
        <v>194</v>
      </c>
      <c r="C109" s="20" t="s">
        <v>3</v>
      </c>
      <c r="D109" s="20" t="s">
        <v>195</v>
      </c>
      <c r="E109" s="31" t="s">
        <v>282</v>
      </c>
      <c r="F109" s="32"/>
      <c r="G109" s="32"/>
      <c r="H109" s="32"/>
      <c r="I109" s="32"/>
      <c r="J109" s="32">
        <v>213.75</v>
      </c>
      <c r="K109" s="32"/>
      <c r="L109" s="32">
        <f>J109</f>
        <v>213.75</v>
      </c>
      <c r="M109" s="32"/>
      <c r="N109" s="32">
        <f>L109</f>
        <v>213.75</v>
      </c>
      <c r="O109" s="32"/>
    </row>
    <row r="110" spans="1:15" ht="26.1" customHeight="1" x14ac:dyDescent="0.2">
      <c r="A110" s="20" t="s">
        <v>196</v>
      </c>
      <c r="B110" s="21" t="s">
        <v>197</v>
      </c>
      <c r="C110" s="20" t="s">
        <v>18</v>
      </c>
      <c r="D110" s="20" t="s">
        <v>198</v>
      </c>
      <c r="E110" s="22" t="s">
        <v>121</v>
      </c>
      <c r="F110" s="32">
        <v>4</v>
      </c>
      <c r="G110" s="32"/>
      <c r="H110" s="32"/>
      <c r="I110" s="32"/>
      <c r="J110" s="32"/>
      <c r="K110" s="32"/>
      <c r="L110" s="32">
        <f>F110</f>
        <v>4</v>
      </c>
      <c r="M110" s="32"/>
      <c r="N110" s="32">
        <f t="shared" ref="N110:N117" si="24">L110</f>
        <v>4</v>
      </c>
      <c r="O110" s="32"/>
    </row>
    <row r="111" spans="1:15" ht="26.1" customHeight="1" x14ac:dyDescent="0.2">
      <c r="A111" s="20" t="s">
        <v>199</v>
      </c>
      <c r="B111" s="21" t="s">
        <v>200</v>
      </c>
      <c r="C111" s="20" t="s">
        <v>18</v>
      </c>
      <c r="D111" s="20" t="s">
        <v>201</v>
      </c>
      <c r="E111" s="22" t="s">
        <v>121</v>
      </c>
      <c r="F111" s="32">
        <v>8</v>
      </c>
      <c r="G111" s="32"/>
      <c r="H111" s="32"/>
      <c r="I111" s="32"/>
      <c r="J111" s="32"/>
      <c r="K111" s="32"/>
      <c r="L111" s="32">
        <f>F111</f>
        <v>8</v>
      </c>
      <c r="M111" s="32"/>
      <c r="N111" s="32">
        <f t="shared" si="24"/>
        <v>8</v>
      </c>
      <c r="O111" s="32"/>
    </row>
    <row r="112" spans="1:15" ht="26.1" customHeight="1" x14ac:dyDescent="0.2">
      <c r="A112" s="20" t="s">
        <v>202</v>
      </c>
      <c r="B112" s="21" t="s">
        <v>203</v>
      </c>
      <c r="C112" s="20" t="s">
        <v>18</v>
      </c>
      <c r="D112" s="20" t="s">
        <v>204</v>
      </c>
      <c r="E112" s="22" t="s">
        <v>36</v>
      </c>
      <c r="F112" s="32"/>
      <c r="G112" s="32">
        <v>9.1300000000000008</v>
      </c>
      <c r="H112" s="32"/>
      <c r="I112" s="32"/>
      <c r="J112" s="32"/>
      <c r="K112" s="32"/>
      <c r="L112" s="32">
        <f>G112</f>
        <v>9.1300000000000008</v>
      </c>
      <c r="M112" s="32"/>
      <c r="N112" s="32">
        <f t="shared" si="24"/>
        <v>9.1300000000000008</v>
      </c>
      <c r="O112" s="32"/>
    </row>
    <row r="113" spans="1:15" ht="26.1" customHeight="1" x14ac:dyDescent="0.2">
      <c r="A113" s="20" t="s">
        <v>205</v>
      </c>
      <c r="B113" s="21" t="s">
        <v>206</v>
      </c>
      <c r="C113" s="20" t="s">
        <v>18</v>
      </c>
      <c r="D113" s="20" t="s">
        <v>207</v>
      </c>
      <c r="E113" s="22" t="s">
        <v>121</v>
      </c>
      <c r="F113" s="32">
        <v>6</v>
      </c>
      <c r="G113" s="32"/>
      <c r="H113" s="32"/>
      <c r="I113" s="32"/>
      <c r="J113" s="32"/>
      <c r="K113" s="32"/>
      <c r="L113" s="32">
        <f>F113</f>
        <v>6</v>
      </c>
      <c r="M113" s="32"/>
      <c r="N113" s="32">
        <f t="shared" si="24"/>
        <v>6</v>
      </c>
      <c r="O113" s="32"/>
    </row>
    <row r="114" spans="1:15" ht="39" customHeight="1" x14ac:dyDescent="0.2">
      <c r="A114" s="20" t="s">
        <v>208</v>
      </c>
      <c r="B114" s="21" t="s">
        <v>209</v>
      </c>
      <c r="C114" s="20" t="s">
        <v>18</v>
      </c>
      <c r="D114" s="20" t="s">
        <v>210</v>
      </c>
      <c r="E114" s="22" t="s">
        <v>121</v>
      </c>
      <c r="F114" s="32">
        <v>1</v>
      </c>
      <c r="G114" s="32"/>
      <c r="H114" s="32"/>
      <c r="I114" s="32"/>
      <c r="J114" s="32"/>
      <c r="K114" s="32"/>
      <c r="L114" s="32">
        <f t="shared" ref="L114:L117" si="25">F114</f>
        <v>1</v>
      </c>
      <c r="M114" s="32"/>
      <c r="N114" s="32">
        <f t="shared" si="24"/>
        <v>1</v>
      </c>
      <c r="O114" s="32"/>
    </row>
    <row r="115" spans="1:15" ht="26.1" customHeight="1" x14ac:dyDescent="0.2">
      <c r="A115" s="20" t="s">
        <v>211</v>
      </c>
      <c r="B115" s="21" t="s">
        <v>212</v>
      </c>
      <c r="C115" s="20" t="s">
        <v>18</v>
      </c>
      <c r="D115" s="20" t="s">
        <v>213</v>
      </c>
      <c r="E115" s="22" t="s">
        <v>121</v>
      </c>
      <c r="F115" s="32">
        <v>1</v>
      </c>
      <c r="G115" s="32"/>
      <c r="H115" s="32"/>
      <c r="I115" s="32"/>
      <c r="J115" s="32"/>
      <c r="K115" s="32"/>
      <c r="L115" s="32">
        <f t="shared" si="25"/>
        <v>1</v>
      </c>
      <c r="M115" s="32"/>
      <c r="N115" s="32">
        <f t="shared" si="24"/>
        <v>1</v>
      </c>
      <c r="O115" s="32"/>
    </row>
    <row r="116" spans="1:15" ht="26.1" customHeight="1" x14ac:dyDescent="0.2">
      <c r="A116" s="20" t="s">
        <v>214</v>
      </c>
      <c r="B116" s="21" t="s">
        <v>215</v>
      </c>
      <c r="C116" s="20" t="s">
        <v>18</v>
      </c>
      <c r="D116" s="20" t="s">
        <v>216</v>
      </c>
      <c r="E116" s="22" t="s">
        <v>121</v>
      </c>
      <c r="F116" s="32">
        <v>1</v>
      </c>
      <c r="G116" s="32"/>
      <c r="H116" s="32"/>
      <c r="I116" s="32"/>
      <c r="J116" s="32"/>
      <c r="K116" s="32"/>
      <c r="L116" s="32">
        <f t="shared" si="25"/>
        <v>1</v>
      </c>
      <c r="M116" s="32"/>
      <c r="N116" s="32">
        <f t="shared" si="24"/>
        <v>1</v>
      </c>
      <c r="O116" s="32"/>
    </row>
    <row r="117" spans="1:15" ht="24" customHeight="1" x14ac:dyDescent="0.2">
      <c r="A117" s="20" t="s">
        <v>217</v>
      </c>
      <c r="B117" s="21" t="s">
        <v>218</v>
      </c>
      <c r="C117" s="20" t="s">
        <v>18</v>
      </c>
      <c r="D117" s="20" t="s">
        <v>219</v>
      </c>
      <c r="E117" s="22" t="s">
        <v>121</v>
      </c>
      <c r="F117" s="32">
        <v>1</v>
      </c>
      <c r="G117" s="32"/>
      <c r="H117" s="32"/>
      <c r="I117" s="32"/>
      <c r="J117" s="32"/>
      <c r="K117" s="32"/>
      <c r="L117" s="32">
        <f t="shared" si="25"/>
        <v>1</v>
      </c>
      <c r="M117" s="32"/>
      <c r="N117" s="32">
        <f t="shared" si="24"/>
        <v>1</v>
      </c>
      <c r="O117" s="32"/>
    </row>
    <row r="118" spans="1:15" ht="24" customHeight="1" x14ac:dyDescent="0.2">
      <c r="A118" s="11" t="s">
        <v>220</v>
      </c>
      <c r="B118" s="11"/>
      <c r="C118" s="11"/>
      <c r="D118" s="11" t="s">
        <v>221</v>
      </c>
      <c r="E118" s="11"/>
      <c r="F118" s="38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15" ht="39" customHeight="1" x14ac:dyDescent="0.2">
      <c r="A119" s="20" t="s">
        <v>222</v>
      </c>
      <c r="B119" s="21" t="s">
        <v>223</v>
      </c>
      <c r="C119" s="20" t="s">
        <v>3</v>
      </c>
      <c r="D119" s="20" t="s">
        <v>224</v>
      </c>
      <c r="E119" s="22" t="s">
        <v>44</v>
      </c>
      <c r="F119" s="32">
        <v>5</v>
      </c>
      <c r="G119" s="32"/>
      <c r="H119" s="32"/>
      <c r="I119" s="32"/>
      <c r="J119" s="32"/>
      <c r="K119" s="32"/>
      <c r="L119" s="32">
        <f>F119</f>
        <v>5</v>
      </c>
      <c r="M119" s="32"/>
      <c r="N119" s="32">
        <f>L119</f>
        <v>5</v>
      </c>
      <c r="O119" s="32"/>
    </row>
    <row r="120" spans="1:15" ht="51.95" customHeight="1" x14ac:dyDescent="0.2">
      <c r="A120" s="20" t="s">
        <v>225</v>
      </c>
      <c r="B120" s="21" t="s">
        <v>226</v>
      </c>
      <c r="C120" s="20" t="s">
        <v>3</v>
      </c>
      <c r="D120" s="20" t="s">
        <v>227</v>
      </c>
      <c r="E120" s="22" t="s">
        <v>44</v>
      </c>
      <c r="F120" s="32">
        <f>F119*4</f>
        <v>20</v>
      </c>
      <c r="G120" s="32"/>
      <c r="H120" s="32"/>
      <c r="I120" s="32"/>
      <c r="J120" s="32"/>
      <c r="K120" s="32"/>
      <c r="L120" s="32">
        <f t="shared" ref="L120:L124" si="26">F120</f>
        <v>20</v>
      </c>
      <c r="M120" s="32"/>
      <c r="N120" s="32">
        <f t="shared" ref="N120:N126" si="27">L120</f>
        <v>20</v>
      </c>
      <c r="O120" s="32"/>
    </row>
    <row r="121" spans="1:15" ht="39" customHeight="1" x14ac:dyDescent="0.2">
      <c r="A121" s="20" t="s">
        <v>228</v>
      </c>
      <c r="B121" s="21" t="s">
        <v>229</v>
      </c>
      <c r="C121" s="20" t="s">
        <v>3</v>
      </c>
      <c r="D121" s="20" t="s">
        <v>230</v>
      </c>
      <c r="E121" s="22" t="s">
        <v>36</v>
      </c>
      <c r="F121" s="32"/>
      <c r="G121" s="32">
        <v>90</v>
      </c>
      <c r="H121" s="32"/>
      <c r="I121" s="32"/>
      <c r="J121" s="32"/>
      <c r="K121" s="32"/>
      <c r="L121" s="32">
        <f>G121</f>
        <v>90</v>
      </c>
      <c r="M121" s="32"/>
      <c r="N121" s="32">
        <f t="shared" si="27"/>
        <v>90</v>
      </c>
      <c r="O121" s="32"/>
    </row>
    <row r="122" spans="1:15" ht="26.1" customHeight="1" x14ac:dyDescent="0.2">
      <c r="A122" s="20" t="s">
        <v>231</v>
      </c>
      <c r="B122" s="21" t="s">
        <v>232</v>
      </c>
      <c r="C122" s="20" t="s">
        <v>3</v>
      </c>
      <c r="D122" s="20" t="s">
        <v>233</v>
      </c>
      <c r="E122" s="22" t="s">
        <v>44</v>
      </c>
      <c r="F122" s="32">
        <f>F120</f>
        <v>20</v>
      </c>
      <c r="G122" s="32"/>
      <c r="H122" s="32"/>
      <c r="I122" s="32"/>
      <c r="J122" s="32"/>
      <c r="K122" s="32"/>
      <c r="L122" s="32">
        <f t="shared" si="26"/>
        <v>20</v>
      </c>
      <c r="M122" s="32"/>
      <c r="N122" s="32">
        <f t="shared" si="27"/>
        <v>20</v>
      </c>
      <c r="O122" s="32"/>
    </row>
    <row r="123" spans="1:15" ht="51.95" customHeight="1" x14ac:dyDescent="0.2">
      <c r="A123" s="20" t="s">
        <v>234</v>
      </c>
      <c r="B123" s="21" t="s">
        <v>235</v>
      </c>
      <c r="C123" s="20" t="s">
        <v>3</v>
      </c>
      <c r="D123" s="20" t="s">
        <v>236</v>
      </c>
      <c r="E123" s="22" t="s">
        <v>44</v>
      </c>
      <c r="F123" s="32">
        <v>1</v>
      </c>
      <c r="G123" s="32"/>
      <c r="H123" s="32"/>
      <c r="I123" s="32"/>
      <c r="J123" s="32"/>
      <c r="K123" s="32"/>
      <c r="L123" s="32">
        <f t="shared" si="26"/>
        <v>1</v>
      </c>
      <c r="M123" s="32"/>
      <c r="N123" s="32">
        <f t="shared" si="27"/>
        <v>1</v>
      </c>
      <c r="O123" s="32"/>
    </row>
    <row r="124" spans="1:15" ht="26.1" customHeight="1" x14ac:dyDescent="0.2">
      <c r="A124" s="20" t="s">
        <v>237</v>
      </c>
      <c r="B124" s="21" t="s">
        <v>238</v>
      </c>
      <c r="C124" s="20" t="s">
        <v>8</v>
      </c>
      <c r="D124" s="20" t="s">
        <v>239</v>
      </c>
      <c r="E124" s="22" t="s">
        <v>40</v>
      </c>
      <c r="F124" s="32">
        <v>5</v>
      </c>
      <c r="G124" s="32"/>
      <c r="H124" s="32"/>
      <c r="I124" s="32"/>
      <c r="J124" s="32"/>
      <c r="K124" s="32"/>
      <c r="L124" s="32">
        <f t="shared" si="26"/>
        <v>5</v>
      </c>
      <c r="M124" s="32"/>
      <c r="N124" s="32">
        <f t="shared" si="27"/>
        <v>5</v>
      </c>
      <c r="O124" s="32"/>
    </row>
    <row r="125" spans="1:15" ht="39" customHeight="1" x14ac:dyDescent="0.2">
      <c r="A125" s="20" t="s">
        <v>240</v>
      </c>
      <c r="B125" s="21" t="s">
        <v>241</v>
      </c>
      <c r="C125" s="20" t="s">
        <v>3</v>
      </c>
      <c r="D125" s="20" t="s">
        <v>242</v>
      </c>
      <c r="E125" s="22" t="s">
        <v>36</v>
      </c>
      <c r="F125" s="32"/>
      <c r="G125" s="32">
        <v>200</v>
      </c>
      <c r="H125" s="32"/>
      <c r="I125" s="32"/>
      <c r="J125" s="32"/>
      <c r="K125" s="32"/>
      <c r="L125" s="32">
        <f>G125</f>
        <v>200</v>
      </c>
      <c r="M125" s="32"/>
      <c r="N125" s="32">
        <f t="shared" si="27"/>
        <v>200</v>
      </c>
      <c r="O125" s="32"/>
    </row>
    <row r="126" spans="1:15" ht="26.1" customHeight="1" x14ac:dyDescent="0.2">
      <c r="A126" s="20" t="s">
        <v>243</v>
      </c>
      <c r="B126" s="21" t="s">
        <v>244</v>
      </c>
      <c r="C126" s="20" t="s">
        <v>3</v>
      </c>
      <c r="D126" s="20" t="s">
        <v>245</v>
      </c>
      <c r="E126" s="22" t="s">
        <v>44</v>
      </c>
      <c r="F126" s="32"/>
      <c r="G126" s="32">
        <v>5</v>
      </c>
      <c r="H126" s="32"/>
      <c r="I126" s="32"/>
      <c r="J126" s="32"/>
      <c r="K126" s="32"/>
      <c r="L126" s="32">
        <f>G126</f>
        <v>5</v>
      </c>
      <c r="M126" s="32"/>
      <c r="N126" s="32">
        <f t="shared" si="27"/>
        <v>5</v>
      </c>
      <c r="O126" s="32"/>
    </row>
    <row r="127" spans="1:15" ht="24" customHeight="1" x14ac:dyDescent="0.2">
      <c r="A127" s="11" t="s">
        <v>246</v>
      </c>
      <c r="B127" s="11"/>
      <c r="C127" s="11"/>
      <c r="D127" s="11" t="s">
        <v>247</v>
      </c>
      <c r="E127" s="11"/>
      <c r="F127" s="38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15" ht="24" customHeight="1" x14ac:dyDescent="0.2">
      <c r="A128" s="20" t="s">
        <v>248</v>
      </c>
      <c r="B128" s="21" t="s">
        <v>249</v>
      </c>
      <c r="C128" s="20" t="s">
        <v>18</v>
      </c>
      <c r="D128" s="20" t="s">
        <v>250</v>
      </c>
      <c r="E128" s="22" t="s">
        <v>28</v>
      </c>
      <c r="F128" s="32"/>
      <c r="G128" s="32"/>
      <c r="H128" s="32"/>
      <c r="I128" s="32"/>
      <c r="J128" s="32">
        <v>1784.77</v>
      </c>
      <c r="K128" s="32"/>
      <c r="L128" s="32">
        <f>J128</f>
        <v>1784.77</v>
      </c>
      <c r="M128" s="32"/>
      <c r="N128" s="32">
        <f>L128</f>
        <v>1784.77</v>
      </c>
      <c r="O128" s="32"/>
    </row>
    <row r="129" spans="1:15" ht="25.5" x14ac:dyDescent="0.2">
      <c r="A129" s="20" t="s">
        <v>354</v>
      </c>
      <c r="B129" s="21" t="s">
        <v>355</v>
      </c>
      <c r="C129" s="20" t="s">
        <v>8</v>
      </c>
      <c r="D129" s="20" t="s">
        <v>356</v>
      </c>
      <c r="E129" s="31" t="s">
        <v>357</v>
      </c>
      <c r="F129" s="32">
        <v>1</v>
      </c>
      <c r="G129" s="32"/>
      <c r="H129" s="32"/>
      <c r="I129" s="32"/>
      <c r="J129" s="32"/>
      <c r="K129" s="32"/>
      <c r="L129" s="32">
        <f>F129</f>
        <v>1</v>
      </c>
      <c r="M129" s="32"/>
      <c r="N129" s="32">
        <f>L129</f>
        <v>1</v>
      </c>
      <c r="O129" s="32"/>
    </row>
  </sheetData>
  <autoFilter ref="A7:O128" xr:uid="{02E70A50-1C10-44E2-82E7-E276F808FB59}"/>
  <mergeCells count="24">
    <mergeCell ref="N6:N7"/>
    <mergeCell ref="O6:O7"/>
    <mergeCell ref="D4:H4"/>
    <mergeCell ref="I4:J4"/>
    <mergeCell ref="D5:H5"/>
    <mergeCell ref="I5:J5"/>
    <mergeCell ref="L6:L7"/>
    <mergeCell ref="M6:M7"/>
    <mergeCell ref="G6:I6"/>
    <mergeCell ref="J6:J7"/>
    <mergeCell ref="K6:K7"/>
    <mergeCell ref="F6:F7"/>
    <mergeCell ref="A1:C5"/>
    <mergeCell ref="D1:O1"/>
    <mergeCell ref="D2:H2"/>
    <mergeCell ref="I2:J2"/>
    <mergeCell ref="K2:O5"/>
    <mergeCell ref="D3:H3"/>
    <mergeCell ref="I3:J3"/>
    <mergeCell ref="A6:A7"/>
    <mergeCell ref="B6:B7"/>
    <mergeCell ref="C6:C7"/>
    <mergeCell ref="D6:D7"/>
    <mergeCell ref="E6:E7"/>
  </mergeCells>
  <pageMargins left="0.51181102362204722" right="0.51181102362204722" top="0.98425196850393704" bottom="0.98425196850393704" header="0.51181102362204722" footer="0.51181102362204722"/>
  <pageSetup paperSize="9" scale="40" fitToHeight="0" orientation="portrait" r:id="rId1"/>
  <headerFooter>
    <oddHeader xml:space="preserve">&amp;L &amp;C
</oddHeader>
    <oddFooter xml:space="preserve">&amp;L &amp;C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C2DD-7055-4616-A947-771FEE3B90E5}">
  <sheetPr>
    <pageSetUpPr fitToPage="1"/>
  </sheetPr>
  <dimension ref="A1:M97"/>
  <sheetViews>
    <sheetView showOutlineSymbols="0" showWhiteSpace="0" view="pageBreakPreview" zoomScale="70" zoomScaleNormal="70" zoomScaleSheetLayoutView="70" workbookViewId="0">
      <pane xSplit="5" ySplit="1" topLeftCell="F2" activePane="bottomRight" state="frozen"/>
      <selection pane="topRight" activeCell="G1" sqref="G1"/>
      <selection pane="bottomLeft" activeCell="A10" sqref="A10"/>
      <selection pane="bottomRight" activeCell="C13" sqref="C13"/>
    </sheetView>
  </sheetViews>
  <sheetFormatPr defaultRowHeight="14.25" x14ac:dyDescent="0.2"/>
  <cols>
    <col min="1" max="1" width="23.125" customWidth="1"/>
    <col min="2" max="2" width="13.25" bestFit="1" customWidth="1"/>
    <col min="3" max="3" width="60" bestFit="1" customWidth="1"/>
    <col min="4" max="4" width="8" bestFit="1" customWidth="1"/>
    <col min="5" max="6" width="13" bestFit="1" customWidth="1"/>
    <col min="7" max="7" width="18.5" bestFit="1" customWidth="1"/>
    <col min="8" max="8" width="13" bestFit="1" customWidth="1"/>
    <col min="9" max="9" width="18.5" bestFit="1" customWidth="1"/>
    <col min="13" max="13" width="10.75" bestFit="1" customWidth="1"/>
  </cols>
  <sheetData>
    <row r="1" spans="1:9" ht="38.25" customHeight="1" x14ac:dyDescent="0.2">
      <c r="A1" s="98" t="s">
        <v>277</v>
      </c>
      <c r="B1" s="98"/>
      <c r="C1" s="98"/>
      <c r="D1" s="98"/>
      <c r="E1" s="98"/>
      <c r="F1" s="98"/>
      <c r="G1" s="98"/>
      <c r="H1" s="98"/>
      <c r="I1" s="98"/>
    </row>
    <row r="2" spans="1:9" ht="24.95" customHeight="1" x14ac:dyDescent="0.2">
      <c r="A2" s="2"/>
      <c r="B2" s="122" t="s">
        <v>280</v>
      </c>
      <c r="C2" s="123"/>
      <c r="D2" s="124"/>
      <c r="E2" s="109" t="s">
        <v>308</v>
      </c>
      <c r="F2" s="110"/>
      <c r="G2" s="111" t="s">
        <v>298</v>
      </c>
      <c r="H2" s="112"/>
      <c r="I2" s="113"/>
    </row>
    <row r="3" spans="1:9" ht="40.5" customHeight="1" x14ac:dyDescent="0.2">
      <c r="A3" s="2"/>
      <c r="B3" s="106" t="s">
        <v>305</v>
      </c>
      <c r="C3" s="107"/>
      <c r="D3" s="108"/>
      <c r="E3" s="93" t="s">
        <v>252</v>
      </c>
      <c r="F3" s="94"/>
      <c r="G3" s="114"/>
      <c r="H3" s="115"/>
      <c r="I3" s="116"/>
    </row>
    <row r="4" spans="1:9" ht="28.5" customHeight="1" x14ac:dyDescent="0.2">
      <c r="A4" s="2"/>
      <c r="B4" s="122" t="s">
        <v>281</v>
      </c>
      <c r="C4" s="123"/>
      <c r="D4" s="124"/>
      <c r="E4" s="93" t="s">
        <v>253</v>
      </c>
      <c r="F4" s="94"/>
      <c r="G4" s="114"/>
      <c r="H4" s="115"/>
      <c r="I4" s="116"/>
    </row>
    <row r="5" spans="1:9" ht="30" customHeight="1" x14ac:dyDescent="0.2">
      <c r="A5" s="4"/>
      <c r="B5" s="122" t="s">
        <v>300</v>
      </c>
      <c r="C5" s="123"/>
      <c r="D5" s="124"/>
      <c r="E5" s="95" t="s">
        <v>254</v>
      </c>
      <c r="F5" s="96"/>
      <c r="G5" s="117"/>
      <c r="H5" s="118"/>
      <c r="I5" s="119"/>
    </row>
    <row r="6" spans="1:9" ht="30" customHeight="1" x14ac:dyDescent="0.2">
      <c r="A6" s="72" t="s">
        <v>256</v>
      </c>
      <c r="B6" s="72" t="s">
        <v>257</v>
      </c>
      <c r="C6" s="72" t="s">
        <v>258</v>
      </c>
      <c r="D6" s="72" t="s">
        <v>121</v>
      </c>
      <c r="E6" s="72" t="s">
        <v>259</v>
      </c>
      <c r="F6" s="73" t="s">
        <v>260</v>
      </c>
      <c r="G6" s="72" t="s">
        <v>261</v>
      </c>
      <c r="H6" s="126" t="s">
        <v>277</v>
      </c>
      <c r="I6" s="127"/>
    </row>
    <row r="7" spans="1:9" ht="24" customHeight="1" x14ac:dyDescent="0.2">
      <c r="A7" s="73"/>
      <c r="B7" s="73"/>
      <c r="C7" s="73"/>
      <c r="D7" s="72"/>
      <c r="E7" s="72"/>
      <c r="F7" s="125"/>
      <c r="G7" s="74"/>
      <c r="H7" s="6" t="s">
        <v>278</v>
      </c>
      <c r="I7" s="30" t="s">
        <v>279</v>
      </c>
    </row>
    <row r="8" spans="1:9" x14ac:dyDescent="0.2">
      <c r="A8" s="58" t="s">
        <v>304</v>
      </c>
      <c r="B8" s="44" t="s">
        <v>18</v>
      </c>
      <c r="C8" s="44" t="s">
        <v>303</v>
      </c>
      <c r="D8" s="53" t="s">
        <v>44</v>
      </c>
      <c r="E8" s="57">
        <v>6</v>
      </c>
      <c r="F8" s="47">
        <v>16283.7</v>
      </c>
      <c r="G8" s="47">
        <v>97702.2</v>
      </c>
      <c r="H8" s="48">
        <f>G8/$G$94</f>
        <v>0.10313213473972277</v>
      </c>
      <c r="I8" s="49">
        <f>H8</f>
        <v>0.10313213473972277</v>
      </c>
    </row>
    <row r="9" spans="1:9" x14ac:dyDescent="0.2">
      <c r="A9" s="45" t="s">
        <v>20</v>
      </c>
      <c r="B9" s="44" t="s">
        <v>18</v>
      </c>
      <c r="C9" s="44" t="s">
        <v>21</v>
      </c>
      <c r="D9" s="46" t="s">
        <v>22</v>
      </c>
      <c r="E9" s="57">
        <v>6</v>
      </c>
      <c r="F9" s="47">
        <v>13209.56</v>
      </c>
      <c r="G9" s="47">
        <v>79257.36</v>
      </c>
      <c r="H9" s="48">
        <f>G9/$G$94</f>
        <v>8.3662197275339897E-2</v>
      </c>
      <c r="I9" s="49">
        <f>H9+I8</f>
        <v>0.18679433201506268</v>
      </c>
    </row>
    <row r="10" spans="1:9" ht="25.5" x14ac:dyDescent="0.2">
      <c r="A10" s="45" t="s">
        <v>30</v>
      </c>
      <c r="B10" s="44" t="s">
        <v>8</v>
      </c>
      <c r="C10" s="44" t="s">
        <v>31</v>
      </c>
      <c r="D10" s="46" t="s">
        <v>32</v>
      </c>
      <c r="E10" s="57">
        <v>165.07</v>
      </c>
      <c r="F10" s="47">
        <v>410.37</v>
      </c>
      <c r="G10" s="47">
        <v>67739.77</v>
      </c>
      <c r="H10" s="48">
        <f t="shared" ref="H10:H73" si="0">G10/$G$94</f>
        <v>7.1504501299641476E-2</v>
      </c>
      <c r="I10" s="49">
        <f t="shared" ref="I10:I73" si="1">H10+I9</f>
        <v>0.25829883331470416</v>
      </c>
    </row>
    <row r="11" spans="1:9" ht="25.5" x14ac:dyDescent="0.2">
      <c r="A11" s="45" t="s">
        <v>333</v>
      </c>
      <c r="B11" s="44" t="s">
        <v>18</v>
      </c>
      <c r="C11" s="44" t="s">
        <v>334</v>
      </c>
      <c r="D11" s="46" t="s">
        <v>335</v>
      </c>
      <c r="E11" s="57">
        <v>1044.0904499999999</v>
      </c>
      <c r="F11" s="47">
        <v>43.88</v>
      </c>
      <c r="G11" s="47">
        <v>45814.68</v>
      </c>
      <c r="H11" s="48">
        <f t="shared" si="0"/>
        <v>4.8360894133574091E-2</v>
      </c>
      <c r="I11" s="49">
        <f t="shared" si="1"/>
        <v>0.30665972744827824</v>
      </c>
    </row>
    <row r="12" spans="1:9" x14ac:dyDescent="0.2">
      <c r="A12" s="45" t="s">
        <v>360</v>
      </c>
      <c r="B12" s="44" t="s">
        <v>3</v>
      </c>
      <c r="C12" s="44" t="s">
        <v>359</v>
      </c>
      <c r="D12" s="46" t="s">
        <v>79</v>
      </c>
      <c r="E12" s="57">
        <v>34.803015000000002</v>
      </c>
      <c r="F12" s="47">
        <v>1315.39</v>
      </c>
      <c r="G12" s="47">
        <v>45779.53</v>
      </c>
      <c r="H12" s="48">
        <f t="shared" si="0"/>
        <v>4.832379062376467E-2</v>
      </c>
      <c r="I12" s="49">
        <f t="shared" si="1"/>
        <v>0.35498351807204293</v>
      </c>
    </row>
    <row r="13" spans="1:9" ht="51" x14ac:dyDescent="0.2">
      <c r="A13" s="45" t="s">
        <v>69</v>
      </c>
      <c r="B13" s="44" t="s">
        <v>3</v>
      </c>
      <c r="C13" s="44" t="s">
        <v>70</v>
      </c>
      <c r="D13" s="46" t="s">
        <v>71</v>
      </c>
      <c r="E13" s="57">
        <v>535.43099999999993</v>
      </c>
      <c r="F13" s="47">
        <v>76.17</v>
      </c>
      <c r="G13" s="47">
        <v>40783.769999999997</v>
      </c>
      <c r="H13" s="48">
        <f t="shared" si="0"/>
        <v>4.305038436016654E-2</v>
      </c>
      <c r="I13" s="49">
        <f t="shared" si="1"/>
        <v>0.39803390243220949</v>
      </c>
    </row>
    <row r="14" spans="1:9" x14ac:dyDescent="0.2">
      <c r="A14" s="45" t="s">
        <v>161</v>
      </c>
      <c r="B14" s="44" t="s">
        <v>18</v>
      </c>
      <c r="C14" s="44" t="s">
        <v>162</v>
      </c>
      <c r="D14" s="46" t="s">
        <v>28</v>
      </c>
      <c r="E14" s="57">
        <v>249</v>
      </c>
      <c r="F14" s="47">
        <v>131.44</v>
      </c>
      <c r="G14" s="47">
        <v>32728.560000000001</v>
      </c>
      <c r="H14" s="48">
        <f t="shared" si="0"/>
        <v>3.4547494936215367E-2</v>
      </c>
      <c r="I14" s="49">
        <f t="shared" si="1"/>
        <v>0.43258139736842482</v>
      </c>
    </row>
    <row r="15" spans="1:9" ht="25.5" x14ac:dyDescent="0.2">
      <c r="A15" s="45" t="s">
        <v>77</v>
      </c>
      <c r="B15" s="44" t="s">
        <v>3</v>
      </c>
      <c r="C15" s="44" t="s">
        <v>78</v>
      </c>
      <c r="D15" s="46" t="s">
        <v>79</v>
      </c>
      <c r="E15" s="57">
        <v>10708.619999999999</v>
      </c>
      <c r="F15" s="47">
        <v>2.89</v>
      </c>
      <c r="G15" s="47">
        <v>30947.91</v>
      </c>
      <c r="H15" s="48">
        <f t="shared" si="0"/>
        <v>3.2667882852513187E-2</v>
      </c>
      <c r="I15" s="49">
        <f t="shared" si="1"/>
        <v>0.46524928022093803</v>
      </c>
    </row>
    <row r="16" spans="1:9" x14ac:dyDescent="0.2">
      <c r="A16" s="45" t="s">
        <v>355</v>
      </c>
      <c r="B16" s="44" t="s">
        <v>8</v>
      </c>
      <c r="C16" s="44" t="s">
        <v>356</v>
      </c>
      <c r="D16" s="46" t="s">
        <v>40</v>
      </c>
      <c r="E16" s="57">
        <v>1</v>
      </c>
      <c r="F16" s="47">
        <v>30335.54</v>
      </c>
      <c r="G16" s="47">
        <v>30335.54</v>
      </c>
      <c r="H16" s="48">
        <f t="shared" si="0"/>
        <v>3.2021479543779464E-2</v>
      </c>
      <c r="I16" s="49">
        <f t="shared" si="1"/>
        <v>0.49727075976471752</v>
      </c>
    </row>
    <row r="17" spans="1:13" ht="63.75" x14ac:dyDescent="0.2">
      <c r="A17" s="58" t="s">
        <v>98</v>
      </c>
      <c r="B17" s="44" t="s">
        <v>18</v>
      </c>
      <c r="C17" s="44" t="s">
        <v>99</v>
      </c>
      <c r="D17" s="46" t="s">
        <v>28</v>
      </c>
      <c r="E17" s="57">
        <v>236.69</v>
      </c>
      <c r="F17" s="47">
        <v>133.38</v>
      </c>
      <c r="G17" s="47">
        <v>31569.710000000003</v>
      </c>
      <c r="H17" s="48">
        <f t="shared" si="0"/>
        <v>3.3324240246524375E-2</v>
      </c>
      <c r="I17" s="49">
        <f t="shared" si="1"/>
        <v>0.53059500001124194</v>
      </c>
      <c r="M17" s="61"/>
    </row>
    <row r="18" spans="1:13" ht="25.5" x14ac:dyDescent="0.2">
      <c r="A18" s="58" t="s">
        <v>107</v>
      </c>
      <c r="B18" s="44" t="s">
        <v>18</v>
      </c>
      <c r="C18" s="44" t="s">
        <v>108</v>
      </c>
      <c r="D18" s="53" t="s">
        <v>282</v>
      </c>
      <c r="E18" s="57">
        <v>143</v>
      </c>
      <c r="F18" s="47">
        <v>164.07</v>
      </c>
      <c r="G18" s="47">
        <v>23462.01</v>
      </c>
      <c r="H18" s="48">
        <f t="shared" si="0"/>
        <v>2.4765943618308726E-2</v>
      </c>
      <c r="I18" s="49">
        <f t="shared" si="1"/>
        <v>0.55536094362955069</v>
      </c>
    </row>
    <row r="19" spans="1:13" ht="25.5" x14ac:dyDescent="0.2">
      <c r="A19" s="45" t="s">
        <v>158</v>
      </c>
      <c r="B19" s="44" t="s">
        <v>18</v>
      </c>
      <c r="C19" s="44" t="s">
        <v>159</v>
      </c>
      <c r="D19" s="46" t="s">
        <v>28</v>
      </c>
      <c r="E19" s="57">
        <v>567</v>
      </c>
      <c r="F19" s="47">
        <v>39.68</v>
      </c>
      <c r="G19" s="47">
        <v>22498.560000000001</v>
      </c>
      <c r="H19" s="48">
        <f t="shared" si="0"/>
        <v>2.3748948553561102E-2</v>
      </c>
      <c r="I19" s="49">
        <f t="shared" si="1"/>
        <v>0.57910989218311182</v>
      </c>
    </row>
    <row r="20" spans="1:13" x14ac:dyDescent="0.2">
      <c r="A20" s="45" t="s">
        <v>107</v>
      </c>
      <c r="B20" s="44" t="s">
        <v>18</v>
      </c>
      <c r="C20" s="44" t="s">
        <v>108</v>
      </c>
      <c r="D20" s="46" t="s">
        <v>28</v>
      </c>
      <c r="E20" s="57">
        <v>119</v>
      </c>
      <c r="F20" s="47">
        <v>164.07</v>
      </c>
      <c r="G20" s="47">
        <v>19524.330000000002</v>
      </c>
      <c r="H20" s="48">
        <f t="shared" si="0"/>
        <v>2.0609421612438734E-2</v>
      </c>
      <c r="I20" s="49">
        <f t="shared" si="1"/>
        <v>0.59971931379555055</v>
      </c>
    </row>
    <row r="21" spans="1:13" ht="25.5" x14ac:dyDescent="0.2">
      <c r="A21" s="63" t="s">
        <v>111</v>
      </c>
      <c r="B21" s="44" t="s">
        <v>18</v>
      </c>
      <c r="C21" s="44" t="s">
        <v>112</v>
      </c>
      <c r="D21" s="53" t="s">
        <v>290</v>
      </c>
      <c r="E21" s="57">
        <v>10.01</v>
      </c>
      <c r="F21" s="47">
        <v>1907.92</v>
      </c>
      <c r="G21" s="47">
        <v>19098.27</v>
      </c>
      <c r="H21" s="48">
        <f t="shared" si="0"/>
        <v>2.0159682739340622E-2</v>
      </c>
      <c r="I21" s="49">
        <f t="shared" si="1"/>
        <v>0.6198789965348912</v>
      </c>
    </row>
    <row r="22" spans="1:13" ht="25.5" x14ac:dyDescent="0.2">
      <c r="A22" s="57" t="s">
        <v>344</v>
      </c>
      <c r="B22" s="70" t="s">
        <v>18</v>
      </c>
      <c r="C22" s="71" t="s">
        <v>345</v>
      </c>
      <c r="D22" s="57" t="s">
        <v>36</v>
      </c>
      <c r="E22" s="70">
        <v>326</v>
      </c>
      <c r="F22" s="47">
        <v>57.64</v>
      </c>
      <c r="G22" s="47">
        <v>18790.64</v>
      </c>
      <c r="H22" s="48">
        <f t="shared" si="0"/>
        <v>1.9834955777102505E-2</v>
      </c>
      <c r="I22" s="49">
        <f t="shared" si="1"/>
        <v>0.63971395231199368</v>
      </c>
    </row>
    <row r="23" spans="1:13" ht="25.5" x14ac:dyDescent="0.2">
      <c r="A23" s="45" t="s">
        <v>223</v>
      </c>
      <c r="B23" s="44" t="s">
        <v>3</v>
      </c>
      <c r="C23" s="44" t="s">
        <v>224</v>
      </c>
      <c r="D23" s="46" t="s">
        <v>44</v>
      </c>
      <c r="E23" s="57">
        <v>5</v>
      </c>
      <c r="F23" s="47">
        <v>3725.39</v>
      </c>
      <c r="G23" s="47">
        <v>18626.95</v>
      </c>
      <c r="H23" s="48">
        <f t="shared" si="0"/>
        <v>1.9662168479216223E-2</v>
      </c>
      <c r="I23" s="49">
        <f t="shared" si="1"/>
        <v>0.65937612079120989</v>
      </c>
    </row>
    <row r="24" spans="1:13" ht="25.5" x14ac:dyDescent="0.2">
      <c r="A24" s="45" t="s">
        <v>166</v>
      </c>
      <c r="B24" s="44" t="s">
        <v>18</v>
      </c>
      <c r="C24" s="44" t="s">
        <v>167</v>
      </c>
      <c r="D24" s="46" t="s">
        <v>36</v>
      </c>
      <c r="E24" s="57">
        <v>72</v>
      </c>
      <c r="F24" s="47">
        <v>241.36</v>
      </c>
      <c r="G24" s="47">
        <v>17377.919999999998</v>
      </c>
      <c r="H24" s="48">
        <f t="shared" si="0"/>
        <v>1.8343721911442352E-2</v>
      </c>
      <c r="I24" s="49">
        <f t="shared" si="1"/>
        <v>0.67771984270265229</v>
      </c>
    </row>
    <row r="25" spans="1:13" ht="25.5" x14ac:dyDescent="0.2">
      <c r="A25" s="62" t="s">
        <v>312</v>
      </c>
      <c r="B25" s="50" t="s">
        <v>18</v>
      </c>
      <c r="C25" s="50" t="s">
        <v>313</v>
      </c>
      <c r="D25" s="52" t="s">
        <v>121</v>
      </c>
      <c r="E25" s="57">
        <v>1</v>
      </c>
      <c r="F25" s="47">
        <v>17253.689999999999</v>
      </c>
      <c r="G25" s="47">
        <v>17253.689999999999</v>
      </c>
      <c r="H25" s="48">
        <f t="shared" si="0"/>
        <v>1.8212587657569709E-2</v>
      </c>
      <c r="I25" s="49">
        <f t="shared" si="1"/>
        <v>0.69593243036022201</v>
      </c>
    </row>
    <row r="26" spans="1:13" ht="25.5" x14ac:dyDescent="0.2">
      <c r="A26" s="51" t="s">
        <v>174</v>
      </c>
      <c r="B26" s="50" t="s">
        <v>3</v>
      </c>
      <c r="C26" s="50" t="s">
        <v>175</v>
      </c>
      <c r="D26" s="52" t="s">
        <v>36</v>
      </c>
      <c r="E26" s="57">
        <v>133</v>
      </c>
      <c r="F26" s="47">
        <v>115.82</v>
      </c>
      <c r="G26" s="47">
        <v>15404.06</v>
      </c>
      <c r="H26" s="48">
        <f t="shared" si="0"/>
        <v>1.626016191507227E-2</v>
      </c>
      <c r="I26" s="49">
        <f t="shared" si="1"/>
        <v>0.7121925922752943</v>
      </c>
    </row>
    <row r="27" spans="1:13" ht="25.5" x14ac:dyDescent="0.2">
      <c r="A27" s="45" t="s">
        <v>232</v>
      </c>
      <c r="B27" s="44" t="s">
        <v>3</v>
      </c>
      <c r="C27" s="44" t="s">
        <v>233</v>
      </c>
      <c r="D27" s="46" t="s">
        <v>44</v>
      </c>
      <c r="E27" s="57">
        <v>20</v>
      </c>
      <c r="F27" s="47">
        <v>753.39</v>
      </c>
      <c r="G27" s="47">
        <v>15067.8</v>
      </c>
      <c r="H27" s="48">
        <f t="shared" si="0"/>
        <v>1.5905213801032062E-2</v>
      </c>
      <c r="I27" s="49">
        <f t="shared" si="1"/>
        <v>0.72809780607632635</v>
      </c>
    </row>
    <row r="28" spans="1:13" ht="25.5" x14ac:dyDescent="0.2">
      <c r="A28" s="45" t="s">
        <v>95</v>
      </c>
      <c r="B28" s="44" t="s">
        <v>3</v>
      </c>
      <c r="C28" s="44" t="s">
        <v>96</v>
      </c>
      <c r="D28" s="46" t="s">
        <v>79</v>
      </c>
      <c r="E28" s="57">
        <v>3571.75</v>
      </c>
      <c r="F28" s="47">
        <v>3.26</v>
      </c>
      <c r="G28" s="47">
        <v>11643.9</v>
      </c>
      <c r="H28" s="48">
        <f t="shared" si="0"/>
        <v>1.2291025828444579E-2</v>
      </c>
      <c r="I28" s="49">
        <f t="shared" si="1"/>
        <v>0.74038883190477089</v>
      </c>
    </row>
    <row r="29" spans="1:13" ht="51" x14ac:dyDescent="0.2">
      <c r="A29" s="45" t="s">
        <v>104</v>
      </c>
      <c r="B29" s="44" t="s">
        <v>18</v>
      </c>
      <c r="C29" s="44" t="s">
        <v>105</v>
      </c>
      <c r="D29" s="46" t="s">
        <v>28</v>
      </c>
      <c r="E29" s="57">
        <v>77</v>
      </c>
      <c r="F29" s="47">
        <v>144.9</v>
      </c>
      <c r="G29" s="47">
        <v>11157.3</v>
      </c>
      <c r="H29" s="48">
        <f t="shared" si="0"/>
        <v>1.1777382361210995E-2</v>
      </c>
      <c r="I29" s="49">
        <f t="shared" si="1"/>
        <v>0.75216621426598185</v>
      </c>
    </row>
    <row r="30" spans="1:13" ht="25.5" x14ac:dyDescent="0.2">
      <c r="A30" s="57" t="s">
        <v>342</v>
      </c>
      <c r="B30" s="70" t="s">
        <v>3</v>
      </c>
      <c r="C30" s="71" t="s">
        <v>343</v>
      </c>
      <c r="D30" s="57" t="s">
        <v>36</v>
      </c>
      <c r="E30" s="70">
        <v>170.7</v>
      </c>
      <c r="F30" s="47">
        <v>63.74</v>
      </c>
      <c r="G30" s="47">
        <v>10880.41</v>
      </c>
      <c r="H30" s="48">
        <f t="shared" si="0"/>
        <v>1.1485103816939917E-2</v>
      </c>
      <c r="I30" s="49">
        <f t="shared" si="1"/>
        <v>0.76365131808292175</v>
      </c>
    </row>
    <row r="31" spans="1:13" ht="25.5" x14ac:dyDescent="0.2">
      <c r="A31" s="58" t="s">
        <v>362</v>
      </c>
      <c r="B31" s="44" t="s">
        <v>18</v>
      </c>
      <c r="C31" s="44" t="s">
        <v>363</v>
      </c>
      <c r="D31" s="53" t="s">
        <v>44</v>
      </c>
      <c r="E31" s="57">
        <v>1</v>
      </c>
      <c r="F31" s="47">
        <v>10729.53</v>
      </c>
      <c r="G31" s="47">
        <v>10729.53</v>
      </c>
      <c r="H31" s="48">
        <f t="shared" si="0"/>
        <v>1.1325838452500535E-2</v>
      </c>
      <c r="I31" s="49">
        <f t="shared" si="1"/>
        <v>0.77497715653542232</v>
      </c>
    </row>
    <row r="32" spans="1:13" x14ac:dyDescent="0.2">
      <c r="A32" s="45" t="s">
        <v>12</v>
      </c>
      <c r="B32" s="44" t="s">
        <v>8</v>
      </c>
      <c r="C32" s="44" t="s">
        <v>13</v>
      </c>
      <c r="D32" s="46" t="s">
        <v>10</v>
      </c>
      <c r="E32" s="57">
        <v>6</v>
      </c>
      <c r="F32" s="47">
        <v>1677.91</v>
      </c>
      <c r="G32" s="47">
        <v>10067.459999999999</v>
      </c>
      <c r="H32" s="48">
        <f t="shared" si="0"/>
        <v>1.0626972997606701E-2</v>
      </c>
      <c r="I32" s="49">
        <f t="shared" si="1"/>
        <v>0.78560412953302905</v>
      </c>
    </row>
    <row r="33" spans="1:13" ht="51" x14ac:dyDescent="0.2">
      <c r="A33" s="51" t="s">
        <v>101</v>
      </c>
      <c r="B33" s="50" t="s">
        <v>3</v>
      </c>
      <c r="C33" s="50" t="s">
        <v>102</v>
      </c>
      <c r="D33" s="52" t="s">
        <v>71</v>
      </c>
      <c r="E33" s="57">
        <v>137.375</v>
      </c>
      <c r="F33" s="47">
        <v>72.260000000000005</v>
      </c>
      <c r="G33" s="47">
        <v>9926.7099999999991</v>
      </c>
      <c r="H33" s="48">
        <f t="shared" si="0"/>
        <v>1.0478400621911823E-2</v>
      </c>
      <c r="I33" s="49">
        <f t="shared" si="1"/>
        <v>0.7960825301549409</v>
      </c>
    </row>
    <row r="34" spans="1:13" ht="38.25" x14ac:dyDescent="0.2">
      <c r="A34" s="62" t="s">
        <v>316</v>
      </c>
      <c r="B34" s="50" t="s">
        <v>18</v>
      </c>
      <c r="C34" s="50" t="s">
        <v>317</v>
      </c>
      <c r="D34" s="52" t="s">
        <v>121</v>
      </c>
      <c r="E34" s="57">
        <v>1</v>
      </c>
      <c r="F34" s="47">
        <v>9769.74</v>
      </c>
      <c r="G34" s="47">
        <v>9769.74</v>
      </c>
      <c r="H34" s="48">
        <f t="shared" si="0"/>
        <v>1.0312706797309161E-2</v>
      </c>
      <c r="I34" s="49">
        <f t="shared" si="1"/>
        <v>0.80639523695225002</v>
      </c>
    </row>
    <row r="35" spans="1:13" ht="63.75" x14ac:dyDescent="0.2">
      <c r="A35" s="55" t="s">
        <v>346</v>
      </c>
      <c r="B35" s="27" t="s">
        <v>3</v>
      </c>
      <c r="C35" s="64" t="s">
        <v>347</v>
      </c>
      <c r="D35" s="55" t="s">
        <v>36</v>
      </c>
      <c r="E35" s="27">
        <v>150</v>
      </c>
      <c r="F35" s="23">
        <v>59.82</v>
      </c>
      <c r="G35" s="23">
        <v>8973</v>
      </c>
      <c r="H35" s="42">
        <f t="shared" si="0"/>
        <v>9.4716868711199175E-3</v>
      </c>
      <c r="I35" s="43">
        <f t="shared" si="1"/>
        <v>0.81586692382336989</v>
      </c>
    </row>
    <row r="36" spans="1:13" x14ac:dyDescent="0.2">
      <c r="A36" s="21" t="s">
        <v>186</v>
      </c>
      <c r="B36" s="20" t="s">
        <v>18</v>
      </c>
      <c r="C36" s="20" t="s">
        <v>187</v>
      </c>
      <c r="D36" s="22" t="s">
        <v>28</v>
      </c>
      <c r="E36" s="55">
        <v>44.26</v>
      </c>
      <c r="F36" s="23">
        <v>184.13</v>
      </c>
      <c r="G36" s="23">
        <v>8149.59</v>
      </c>
      <c r="H36" s="42">
        <f t="shared" si="0"/>
        <v>8.6025147228363068E-3</v>
      </c>
      <c r="I36" s="43">
        <f t="shared" si="1"/>
        <v>0.82446943854620625</v>
      </c>
    </row>
    <row r="37" spans="1:13" ht="51" x14ac:dyDescent="0.2">
      <c r="A37" s="21" t="s">
        <v>7</v>
      </c>
      <c r="B37" s="20" t="s">
        <v>8</v>
      </c>
      <c r="C37" s="20" t="s">
        <v>9</v>
      </c>
      <c r="D37" s="22" t="s">
        <v>10</v>
      </c>
      <c r="E37" s="55">
        <v>6</v>
      </c>
      <c r="F37" s="23">
        <v>1290.7</v>
      </c>
      <c r="G37" s="23">
        <v>7744.2</v>
      </c>
      <c r="H37" s="42">
        <f t="shared" si="0"/>
        <v>8.1745946135436155E-3</v>
      </c>
      <c r="I37" s="43">
        <f t="shared" si="1"/>
        <v>0.83264403315974989</v>
      </c>
      <c r="M37" s="61"/>
    </row>
    <row r="38" spans="1:13" ht="51" x14ac:dyDescent="0.2">
      <c r="A38" s="21" t="s">
        <v>15</v>
      </c>
      <c r="B38" s="20" t="s">
        <v>8</v>
      </c>
      <c r="C38" s="20" t="s">
        <v>16</v>
      </c>
      <c r="D38" s="22" t="s">
        <v>10</v>
      </c>
      <c r="E38" s="55">
        <v>6</v>
      </c>
      <c r="F38" s="23">
        <v>1216.3399999999999</v>
      </c>
      <c r="G38" s="23">
        <v>7298.04</v>
      </c>
      <c r="H38" s="42">
        <f t="shared" si="0"/>
        <v>7.7036386551775334E-3</v>
      </c>
      <c r="I38" s="43">
        <f t="shared" si="1"/>
        <v>0.84034767181492742</v>
      </c>
    </row>
    <row r="39" spans="1:13" ht="25.5" x14ac:dyDescent="0.2">
      <c r="A39" s="21" t="s">
        <v>75</v>
      </c>
      <c r="B39" s="20" t="s">
        <v>3</v>
      </c>
      <c r="C39" s="20" t="s">
        <v>76</v>
      </c>
      <c r="D39" s="22" t="s">
        <v>71</v>
      </c>
      <c r="E39" s="55">
        <v>696.06029999999998</v>
      </c>
      <c r="F39" s="23">
        <v>10.36</v>
      </c>
      <c r="G39" s="23">
        <v>7211.18</v>
      </c>
      <c r="H39" s="42">
        <f t="shared" si="0"/>
        <v>7.611951290681214E-3</v>
      </c>
      <c r="I39" s="43">
        <f t="shared" si="1"/>
        <v>0.84795962310560868</v>
      </c>
    </row>
    <row r="40" spans="1:13" ht="63.75" x14ac:dyDescent="0.2">
      <c r="A40" s="25" t="s">
        <v>177</v>
      </c>
      <c r="B40" s="24" t="s">
        <v>3</v>
      </c>
      <c r="C40" s="24" t="s">
        <v>178</v>
      </c>
      <c r="D40" s="26" t="s">
        <v>36</v>
      </c>
      <c r="E40" s="55">
        <v>114</v>
      </c>
      <c r="F40" s="23">
        <v>61.95</v>
      </c>
      <c r="G40" s="23">
        <v>7062.3</v>
      </c>
      <c r="H40" s="42">
        <f t="shared" si="0"/>
        <v>7.454797079004814E-3</v>
      </c>
      <c r="I40" s="43">
        <f t="shared" si="1"/>
        <v>0.85541442018461344</v>
      </c>
    </row>
    <row r="41" spans="1:13" ht="25.5" x14ac:dyDescent="0.2">
      <c r="A41" s="21" t="s">
        <v>352</v>
      </c>
      <c r="B41" s="20" t="s">
        <v>3</v>
      </c>
      <c r="C41" s="20" t="s">
        <v>353</v>
      </c>
      <c r="D41" s="22" t="s">
        <v>44</v>
      </c>
      <c r="E41" s="55">
        <v>8</v>
      </c>
      <c r="F41" s="23">
        <v>866.04</v>
      </c>
      <c r="G41" s="23">
        <v>6928.32</v>
      </c>
      <c r="H41" s="42">
        <f t="shared" si="0"/>
        <v>7.3133709554126323E-3</v>
      </c>
      <c r="I41" s="43">
        <f t="shared" si="1"/>
        <v>0.86272779114002607</v>
      </c>
    </row>
    <row r="42" spans="1:13" ht="89.25" x14ac:dyDescent="0.2">
      <c r="A42" s="21" t="s">
        <v>249</v>
      </c>
      <c r="B42" s="20" t="s">
        <v>18</v>
      </c>
      <c r="C42" s="20" t="s">
        <v>250</v>
      </c>
      <c r="D42" s="22" t="s">
        <v>28</v>
      </c>
      <c r="E42" s="55">
        <v>1784.77</v>
      </c>
      <c r="F42" s="23">
        <v>3.83</v>
      </c>
      <c r="G42" s="23">
        <v>6835.66</v>
      </c>
      <c r="H42" s="42">
        <f t="shared" si="0"/>
        <v>7.2155612479036643E-3</v>
      </c>
      <c r="I42" s="43">
        <f t="shared" si="1"/>
        <v>0.86994335238792975</v>
      </c>
    </row>
    <row r="43" spans="1:13" ht="89.25" x14ac:dyDescent="0.2">
      <c r="A43" s="59" t="s">
        <v>314</v>
      </c>
      <c r="B43" s="24" t="s">
        <v>18</v>
      </c>
      <c r="C43" s="24" t="s">
        <v>315</v>
      </c>
      <c r="D43" s="26" t="s">
        <v>44</v>
      </c>
      <c r="E43" s="55">
        <v>1</v>
      </c>
      <c r="F43" s="23">
        <v>6535.78</v>
      </c>
      <c r="G43" s="23">
        <v>6535.78</v>
      </c>
      <c r="H43" s="42">
        <f t="shared" si="0"/>
        <v>6.8990150026221036E-3</v>
      </c>
      <c r="I43" s="43">
        <f t="shared" si="1"/>
        <v>0.87684236739055188</v>
      </c>
    </row>
    <row r="44" spans="1:13" ht="89.25" x14ac:dyDescent="0.2">
      <c r="A44" s="21" t="s">
        <v>328</v>
      </c>
      <c r="B44" s="20" t="s">
        <v>18</v>
      </c>
      <c r="C44" s="20" t="s">
        <v>329</v>
      </c>
      <c r="D44" s="22" t="s">
        <v>44</v>
      </c>
      <c r="E44" s="55">
        <v>1</v>
      </c>
      <c r="F44" s="23">
        <v>6491.58</v>
      </c>
      <c r="G44" s="23">
        <v>6491.58</v>
      </c>
      <c r="H44" s="42">
        <f t="shared" si="0"/>
        <v>6.8523585265601959E-3</v>
      </c>
      <c r="I44" s="43">
        <f t="shared" si="1"/>
        <v>0.88369472591711207</v>
      </c>
    </row>
    <row r="45" spans="1:13" x14ac:dyDescent="0.2">
      <c r="A45" s="21" t="s">
        <v>330</v>
      </c>
      <c r="B45" s="20" t="s">
        <v>3</v>
      </c>
      <c r="C45" s="20" t="s">
        <v>331</v>
      </c>
      <c r="D45" s="22" t="s">
        <v>332</v>
      </c>
      <c r="E45" s="55">
        <v>18</v>
      </c>
      <c r="F45" s="23">
        <v>345.13</v>
      </c>
      <c r="G45" s="23">
        <v>6212.34</v>
      </c>
      <c r="H45" s="42">
        <f t="shared" si="0"/>
        <v>6.5575993777926122E-3</v>
      </c>
      <c r="I45" s="43">
        <f t="shared" si="1"/>
        <v>0.89025232529490472</v>
      </c>
    </row>
    <row r="46" spans="1:13" ht="38.25" x14ac:dyDescent="0.2">
      <c r="A46" s="21" t="s">
        <v>123</v>
      </c>
      <c r="B46" s="20" t="s">
        <v>18</v>
      </c>
      <c r="C46" s="20" t="s">
        <v>124</v>
      </c>
      <c r="D46" s="22" t="s">
        <v>121</v>
      </c>
      <c r="E46" s="55">
        <v>6</v>
      </c>
      <c r="F46" s="23">
        <v>996.87</v>
      </c>
      <c r="G46" s="23">
        <v>5981.22</v>
      </c>
      <c r="H46" s="42">
        <f t="shared" si="0"/>
        <v>6.3136345645023826E-3</v>
      </c>
      <c r="I46" s="43">
        <f t="shared" si="1"/>
        <v>0.89656595985940712</v>
      </c>
    </row>
    <row r="47" spans="1:13" ht="25.5" x14ac:dyDescent="0.2">
      <c r="A47" s="21" t="s">
        <v>26</v>
      </c>
      <c r="B47" s="20" t="s">
        <v>18</v>
      </c>
      <c r="C47" s="20" t="s">
        <v>27</v>
      </c>
      <c r="D47" s="22" t="s">
        <v>28</v>
      </c>
      <c r="E47" s="55">
        <v>1784.77</v>
      </c>
      <c r="F47" s="23">
        <v>3.07</v>
      </c>
      <c r="G47" s="23">
        <v>5479.24</v>
      </c>
      <c r="H47" s="42">
        <f t="shared" si="0"/>
        <v>5.7837563325214645E-3</v>
      </c>
      <c r="I47" s="43">
        <f t="shared" si="1"/>
        <v>0.90234971619192861</v>
      </c>
    </row>
    <row r="48" spans="1:13" ht="25.5" x14ac:dyDescent="0.2">
      <c r="A48" s="21" t="s">
        <v>48</v>
      </c>
      <c r="B48" s="20" t="s">
        <v>18</v>
      </c>
      <c r="C48" s="20" t="s">
        <v>49</v>
      </c>
      <c r="D48" s="22" t="s">
        <v>28</v>
      </c>
      <c r="E48" s="55">
        <v>122</v>
      </c>
      <c r="F48" s="23">
        <v>41.63</v>
      </c>
      <c r="G48" s="23">
        <v>5078.8599999999997</v>
      </c>
      <c r="H48" s="42">
        <f t="shared" si="0"/>
        <v>5.3611246609000449E-3</v>
      </c>
      <c r="I48" s="43">
        <f t="shared" si="1"/>
        <v>0.9077108408528286</v>
      </c>
    </row>
    <row r="49" spans="1:9" ht="25.5" x14ac:dyDescent="0.2">
      <c r="A49" s="21" t="s">
        <v>336</v>
      </c>
      <c r="B49" s="20" t="s">
        <v>3</v>
      </c>
      <c r="C49" s="20" t="s">
        <v>337</v>
      </c>
      <c r="D49" s="22" t="s">
        <v>74</v>
      </c>
      <c r="E49" s="55">
        <v>1784.77</v>
      </c>
      <c r="F49" s="23">
        <v>2.72</v>
      </c>
      <c r="G49" s="23">
        <v>4854.57</v>
      </c>
      <c r="H49" s="42">
        <f t="shared" si="0"/>
        <v>5.1243694342953993E-3</v>
      </c>
      <c r="I49" s="43">
        <f t="shared" si="1"/>
        <v>0.912835210287124</v>
      </c>
    </row>
    <row r="50" spans="1:9" x14ac:dyDescent="0.2">
      <c r="A50" s="21" t="s">
        <v>72</v>
      </c>
      <c r="B50" s="20" t="s">
        <v>3</v>
      </c>
      <c r="C50" s="20" t="s">
        <v>73</v>
      </c>
      <c r="D50" s="22" t="s">
        <v>74</v>
      </c>
      <c r="E50" s="55">
        <v>1784.77</v>
      </c>
      <c r="F50" s="23">
        <v>2.63</v>
      </c>
      <c r="G50" s="23">
        <v>4693.9399999999996</v>
      </c>
      <c r="H50" s="42">
        <f t="shared" si="0"/>
        <v>4.9548122001364788E-3</v>
      </c>
      <c r="I50" s="43">
        <f t="shared" si="1"/>
        <v>0.91779002248726049</v>
      </c>
    </row>
    <row r="51" spans="1:9" x14ac:dyDescent="0.2">
      <c r="A51" s="21" t="s">
        <v>34</v>
      </c>
      <c r="B51" s="20" t="s">
        <v>18</v>
      </c>
      <c r="C51" s="20" t="s">
        <v>35</v>
      </c>
      <c r="D51" s="22" t="s">
        <v>36</v>
      </c>
      <c r="E51" s="55">
        <v>165.07</v>
      </c>
      <c r="F51" s="23">
        <v>26.49</v>
      </c>
      <c r="G51" s="23">
        <v>4372.7</v>
      </c>
      <c r="H51" s="42">
        <f t="shared" si="0"/>
        <v>4.6157188433462682E-3</v>
      </c>
      <c r="I51" s="43">
        <f t="shared" si="1"/>
        <v>0.92240574133060671</v>
      </c>
    </row>
    <row r="52" spans="1:9" x14ac:dyDescent="0.2">
      <c r="A52" s="21" t="s">
        <v>327</v>
      </c>
      <c r="B52" s="20" t="s">
        <v>18</v>
      </c>
      <c r="C52" s="20" t="s">
        <v>131</v>
      </c>
      <c r="D52" s="22" t="s">
        <v>44</v>
      </c>
      <c r="E52" s="55">
        <v>1</v>
      </c>
      <c r="F52" s="23">
        <v>4026.98</v>
      </c>
      <c r="G52" s="23">
        <v>4026.98</v>
      </c>
      <c r="H52" s="42">
        <f t="shared" si="0"/>
        <v>4.2507849767371543E-3</v>
      </c>
      <c r="I52" s="43">
        <f t="shared" si="1"/>
        <v>0.92665652630734385</v>
      </c>
    </row>
    <row r="53" spans="1:9" ht="25.5" x14ac:dyDescent="0.2">
      <c r="A53" s="21" t="s">
        <v>119</v>
      </c>
      <c r="B53" s="20" t="s">
        <v>18</v>
      </c>
      <c r="C53" s="20" t="s">
        <v>120</v>
      </c>
      <c r="D53" s="22" t="s">
        <v>121</v>
      </c>
      <c r="E53" s="55">
        <v>8</v>
      </c>
      <c r="F53" s="23">
        <v>484.28</v>
      </c>
      <c r="G53" s="23">
        <v>3874.24</v>
      </c>
      <c r="H53" s="42">
        <f t="shared" si="0"/>
        <v>4.0895562402281987E-3</v>
      </c>
      <c r="I53" s="43">
        <f t="shared" si="1"/>
        <v>0.93074608254757207</v>
      </c>
    </row>
    <row r="54" spans="1:9" x14ac:dyDescent="0.2">
      <c r="A54" s="21" t="s">
        <v>114</v>
      </c>
      <c r="B54" s="20" t="s">
        <v>8</v>
      </c>
      <c r="C54" s="20" t="s">
        <v>115</v>
      </c>
      <c r="D54" s="31" t="s">
        <v>282</v>
      </c>
      <c r="E54" s="55">
        <v>27.5</v>
      </c>
      <c r="F54" s="23">
        <v>133.19999999999999</v>
      </c>
      <c r="G54" s="23">
        <v>3663</v>
      </c>
      <c r="H54" s="42">
        <f t="shared" si="0"/>
        <v>3.8665762854020128E-3</v>
      </c>
      <c r="I54" s="43">
        <f t="shared" si="1"/>
        <v>0.93461265883297406</v>
      </c>
    </row>
    <row r="55" spans="1:9" x14ac:dyDescent="0.2">
      <c r="A55" s="21" t="s">
        <v>226</v>
      </c>
      <c r="B55" s="20" t="s">
        <v>3</v>
      </c>
      <c r="C55" s="20" t="s">
        <v>227</v>
      </c>
      <c r="D55" s="22" t="s">
        <v>44</v>
      </c>
      <c r="E55" s="55">
        <v>20</v>
      </c>
      <c r="F55" s="23">
        <v>182.62</v>
      </c>
      <c r="G55" s="23">
        <v>3652.4</v>
      </c>
      <c r="H55" s="42">
        <f t="shared" si="0"/>
        <v>3.8553871757582066E-3</v>
      </c>
      <c r="I55" s="43">
        <f t="shared" si="1"/>
        <v>0.93846804600873224</v>
      </c>
    </row>
    <row r="56" spans="1:9" x14ac:dyDescent="0.2">
      <c r="A56" s="25" t="s">
        <v>324</v>
      </c>
      <c r="B56" s="24" t="s">
        <v>8</v>
      </c>
      <c r="C56" s="24" t="s">
        <v>325</v>
      </c>
      <c r="D56" s="26" t="s">
        <v>40</v>
      </c>
      <c r="E56" s="55">
        <v>1</v>
      </c>
      <c r="F56" s="23">
        <v>3633.01</v>
      </c>
      <c r="G56" s="23">
        <v>3633.01</v>
      </c>
      <c r="H56" s="42">
        <f t="shared" si="0"/>
        <v>3.8349195497210937E-3</v>
      </c>
      <c r="I56" s="43">
        <f t="shared" si="1"/>
        <v>0.94230296555845328</v>
      </c>
    </row>
    <row r="57" spans="1:9" x14ac:dyDescent="0.2">
      <c r="A57" s="21" t="s">
        <v>61</v>
      </c>
      <c r="B57" s="20" t="s">
        <v>18</v>
      </c>
      <c r="C57" s="20" t="s">
        <v>62</v>
      </c>
      <c r="D57" s="22" t="s">
        <v>28</v>
      </c>
      <c r="E57" s="55">
        <v>325</v>
      </c>
      <c r="F57" s="23">
        <v>10.85</v>
      </c>
      <c r="G57" s="23">
        <v>3526.25</v>
      </c>
      <c r="H57" s="42">
        <f t="shared" si="0"/>
        <v>3.7222262152331004E-3</v>
      </c>
      <c r="I57" s="43">
        <f t="shared" si="1"/>
        <v>0.94602519177368638</v>
      </c>
    </row>
    <row r="58" spans="1:9" ht="25.5" x14ac:dyDescent="0.2">
      <c r="A58" s="25" t="s">
        <v>322</v>
      </c>
      <c r="B58" s="24" t="s">
        <v>8</v>
      </c>
      <c r="C58" s="24" t="s">
        <v>323</v>
      </c>
      <c r="D58" s="26" t="s">
        <v>40</v>
      </c>
      <c r="E58" s="55">
        <v>1</v>
      </c>
      <c r="F58" s="23">
        <v>3448.81</v>
      </c>
      <c r="G58" s="23">
        <v>3448.81</v>
      </c>
      <c r="H58" s="42">
        <f t="shared" si="0"/>
        <v>3.6404823802504271E-3</v>
      </c>
      <c r="I58" s="43">
        <f t="shared" si="1"/>
        <v>0.94966567415393677</v>
      </c>
    </row>
    <row r="59" spans="1:9" x14ac:dyDescent="0.2">
      <c r="A59" s="21" t="s">
        <v>189</v>
      </c>
      <c r="B59" s="20" t="s">
        <v>18</v>
      </c>
      <c r="C59" s="20" t="s">
        <v>190</v>
      </c>
      <c r="D59" s="22" t="s">
        <v>28</v>
      </c>
      <c r="E59" s="55">
        <v>153.16</v>
      </c>
      <c r="F59" s="23">
        <v>22.38</v>
      </c>
      <c r="G59" s="23">
        <v>3427.72</v>
      </c>
      <c r="H59" s="42">
        <f t="shared" si="0"/>
        <v>3.6182202743647793E-3</v>
      </c>
      <c r="I59" s="43">
        <f t="shared" si="1"/>
        <v>0.95328389442830153</v>
      </c>
    </row>
    <row r="60" spans="1:9" ht="63.75" x14ac:dyDescent="0.2">
      <c r="A60" s="21" t="s">
        <v>147</v>
      </c>
      <c r="B60" s="20" t="s">
        <v>18</v>
      </c>
      <c r="C60" s="20" t="s">
        <v>148</v>
      </c>
      <c r="D60" s="22" t="s">
        <v>36</v>
      </c>
      <c r="E60" s="55">
        <v>9.1300000000000008</v>
      </c>
      <c r="F60" s="23">
        <v>374.74</v>
      </c>
      <c r="G60" s="23">
        <v>3421.37</v>
      </c>
      <c r="H60" s="42">
        <f t="shared" si="0"/>
        <v>3.6115173643423105E-3</v>
      </c>
      <c r="I60" s="43">
        <f t="shared" si="1"/>
        <v>0.95689541179264381</v>
      </c>
    </row>
    <row r="61" spans="1:9" ht="38.25" x14ac:dyDescent="0.2">
      <c r="A61" s="25" t="s">
        <v>320</v>
      </c>
      <c r="B61" s="24" t="s">
        <v>8</v>
      </c>
      <c r="C61" s="24" t="s">
        <v>321</v>
      </c>
      <c r="D61" s="26" t="s">
        <v>40</v>
      </c>
      <c r="E61" s="55">
        <v>1</v>
      </c>
      <c r="F61" s="23">
        <v>3410.11</v>
      </c>
      <c r="G61" s="23">
        <v>3410.11</v>
      </c>
      <c r="H61" s="42">
        <f t="shared" si="0"/>
        <v>3.5996315742867209E-3</v>
      </c>
      <c r="I61" s="43">
        <f t="shared" si="1"/>
        <v>0.96049504336693048</v>
      </c>
    </row>
    <row r="62" spans="1:9" ht="63.75" x14ac:dyDescent="0.2">
      <c r="A62" s="21" t="s">
        <v>58</v>
      </c>
      <c r="B62" s="20" t="s">
        <v>18</v>
      </c>
      <c r="C62" s="20" t="s">
        <v>59</v>
      </c>
      <c r="D62" s="22" t="s">
        <v>36</v>
      </c>
      <c r="E62" s="55">
        <v>165</v>
      </c>
      <c r="F62" s="23">
        <v>19.170000000000002</v>
      </c>
      <c r="G62" s="23">
        <v>3163.05</v>
      </c>
      <c r="H62" s="42">
        <f t="shared" si="0"/>
        <v>3.338840873475522E-3</v>
      </c>
      <c r="I62" s="43">
        <f t="shared" si="1"/>
        <v>0.96383388424040595</v>
      </c>
    </row>
    <row r="63" spans="1:9" ht="25.5" x14ac:dyDescent="0.2">
      <c r="A63" s="21" t="s">
        <v>194</v>
      </c>
      <c r="B63" s="20" t="s">
        <v>3</v>
      </c>
      <c r="C63" s="20" t="s">
        <v>195</v>
      </c>
      <c r="D63" s="22" t="s">
        <v>74</v>
      </c>
      <c r="E63" s="55">
        <v>213.75</v>
      </c>
      <c r="F63" s="23">
        <v>13.69</v>
      </c>
      <c r="G63" s="23">
        <v>2926.23</v>
      </c>
      <c r="H63" s="42">
        <f t="shared" si="0"/>
        <v>3.088859274810792E-3</v>
      </c>
      <c r="I63" s="43">
        <f t="shared" si="1"/>
        <v>0.96692274351521679</v>
      </c>
    </row>
    <row r="64" spans="1:9" ht="25.5" x14ac:dyDescent="0.2">
      <c r="A64" s="21" t="s">
        <v>126</v>
      </c>
      <c r="B64" s="20" t="s">
        <v>18</v>
      </c>
      <c r="C64" s="20" t="s">
        <v>127</v>
      </c>
      <c r="D64" s="22" t="s">
        <v>121</v>
      </c>
      <c r="E64" s="55">
        <v>4</v>
      </c>
      <c r="F64" s="23">
        <v>670.06</v>
      </c>
      <c r="G64" s="23">
        <v>2680.24</v>
      </c>
      <c r="H64" s="42">
        <f t="shared" si="0"/>
        <v>2.8291980407277885E-3</v>
      </c>
      <c r="I64" s="43">
        <f t="shared" si="1"/>
        <v>0.96975194155594457</v>
      </c>
    </row>
    <row r="65" spans="1:12" ht="25.5" x14ac:dyDescent="0.2">
      <c r="A65" s="21" t="s">
        <v>326</v>
      </c>
      <c r="B65" s="20" t="s">
        <v>18</v>
      </c>
      <c r="C65" s="20" t="s">
        <v>129</v>
      </c>
      <c r="D65" s="22" t="s">
        <v>44</v>
      </c>
      <c r="E65" s="55">
        <v>1</v>
      </c>
      <c r="F65" s="23">
        <v>2655.69</v>
      </c>
      <c r="G65" s="23">
        <v>2655.69</v>
      </c>
      <c r="H65" s="42">
        <f t="shared" si="0"/>
        <v>2.8032836405621816E-3</v>
      </c>
      <c r="I65" s="43">
        <f t="shared" si="1"/>
        <v>0.97255522519650672</v>
      </c>
    </row>
    <row r="66" spans="1:12" ht="89.25" x14ac:dyDescent="0.2">
      <c r="A66" s="59" t="s">
        <v>310</v>
      </c>
      <c r="B66" s="24" t="s">
        <v>18</v>
      </c>
      <c r="C66" s="24" t="s">
        <v>311</v>
      </c>
      <c r="D66" s="26" t="s">
        <v>121</v>
      </c>
      <c r="E66" s="55">
        <v>1</v>
      </c>
      <c r="F66" s="23">
        <v>2552.44</v>
      </c>
      <c r="G66" s="23">
        <v>2552.44</v>
      </c>
      <c r="H66" s="42">
        <f t="shared" si="0"/>
        <v>2.6942953791732225E-3</v>
      </c>
      <c r="I66" s="43">
        <f t="shared" si="1"/>
        <v>0.97524952057567993</v>
      </c>
    </row>
    <row r="67" spans="1:12" ht="25.5" x14ac:dyDescent="0.2">
      <c r="A67" s="21" t="s">
        <v>64</v>
      </c>
      <c r="B67" s="20" t="s">
        <v>18</v>
      </c>
      <c r="C67" s="20" t="s">
        <v>65</v>
      </c>
      <c r="D67" s="22" t="s">
        <v>28</v>
      </c>
      <c r="E67" s="55">
        <v>110</v>
      </c>
      <c r="F67" s="23">
        <v>19.25</v>
      </c>
      <c r="G67" s="23">
        <v>2117.5</v>
      </c>
      <c r="H67" s="42">
        <f t="shared" si="0"/>
        <v>2.23518298780747E-3</v>
      </c>
      <c r="I67" s="43">
        <f t="shared" si="1"/>
        <v>0.97748470356348738</v>
      </c>
    </row>
    <row r="68" spans="1:12" ht="25.5" x14ac:dyDescent="0.2">
      <c r="A68" s="21" t="s">
        <v>38</v>
      </c>
      <c r="B68" s="20" t="s">
        <v>8</v>
      </c>
      <c r="C68" s="20" t="s">
        <v>39</v>
      </c>
      <c r="D68" s="22" t="s">
        <v>40</v>
      </c>
      <c r="E68" s="55">
        <v>1</v>
      </c>
      <c r="F68" s="23">
        <v>2070.94</v>
      </c>
      <c r="G68" s="23">
        <v>2070.94</v>
      </c>
      <c r="H68" s="42">
        <f t="shared" si="0"/>
        <v>2.1860353514852426E-3</v>
      </c>
      <c r="I68" s="43">
        <f t="shared" si="1"/>
        <v>0.97967073891497258</v>
      </c>
    </row>
    <row r="69" spans="1:12" ht="25.5" x14ac:dyDescent="0.2">
      <c r="A69" s="25" t="s">
        <v>180</v>
      </c>
      <c r="B69" s="24" t="s">
        <v>3</v>
      </c>
      <c r="C69" s="24" t="s">
        <v>181</v>
      </c>
      <c r="D69" s="26" t="s">
        <v>36</v>
      </c>
      <c r="E69" s="55">
        <v>165</v>
      </c>
      <c r="F69" s="23">
        <v>11.02</v>
      </c>
      <c r="G69" s="23">
        <v>1818.3</v>
      </c>
      <c r="H69" s="42">
        <f t="shared" si="0"/>
        <v>1.9193545344653234E-3</v>
      </c>
      <c r="I69" s="43">
        <f t="shared" si="1"/>
        <v>0.98159009344943793</v>
      </c>
    </row>
    <row r="70" spans="1:12" ht="25.5" x14ac:dyDescent="0.2">
      <c r="A70" s="21" t="s">
        <v>89</v>
      </c>
      <c r="B70" s="20" t="s">
        <v>3</v>
      </c>
      <c r="C70" s="20" t="s">
        <v>90</v>
      </c>
      <c r="D70" s="22" t="s">
        <v>71</v>
      </c>
      <c r="E70" s="55">
        <v>137.375</v>
      </c>
      <c r="F70" s="23">
        <v>13.08</v>
      </c>
      <c r="G70" s="23">
        <v>1796.86</v>
      </c>
      <c r="H70" s="42">
        <f t="shared" si="0"/>
        <v>1.8967229768461534E-3</v>
      </c>
      <c r="I70" s="43">
        <f t="shared" si="1"/>
        <v>0.98348681642628411</v>
      </c>
    </row>
    <row r="71" spans="1:12" x14ac:dyDescent="0.2">
      <c r="A71" s="21" t="s">
        <v>92</v>
      </c>
      <c r="B71" s="20" t="s">
        <v>3</v>
      </c>
      <c r="C71" s="20" t="s">
        <v>93</v>
      </c>
      <c r="D71" s="22" t="s">
        <v>71</v>
      </c>
      <c r="E71" s="55">
        <v>178.58750000000001</v>
      </c>
      <c r="F71" s="23">
        <v>9.77</v>
      </c>
      <c r="G71" s="23">
        <v>1744.79</v>
      </c>
      <c r="H71" s="42">
        <f t="shared" si="0"/>
        <v>1.8417591146619103E-3</v>
      </c>
      <c r="I71" s="43">
        <f t="shared" si="1"/>
        <v>0.98532857554094599</v>
      </c>
    </row>
    <row r="72" spans="1:12" x14ac:dyDescent="0.2">
      <c r="A72" s="55" t="s">
        <v>349</v>
      </c>
      <c r="B72" s="27" t="s">
        <v>8</v>
      </c>
      <c r="C72" s="64" t="s">
        <v>350</v>
      </c>
      <c r="D72" s="55" t="s">
        <v>32</v>
      </c>
      <c r="E72" s="27">
        <v>646.70000000000005</v>
      </c>
      <c r="F72" s="23">
        <v>2.67</v>
      </c>
      <c r="G72" s="23">
        <v>1726.68</v>
      </c>
      <c r="H72" s="42">
        <f t="shared" si="0"/>
        <v>1.822642626393106E-3</v>
      </c>
      <c r="I72" s="43">
        <f t="shared" si="1"/>
        <v>0.98715121816733908</v>
      </c>
    </row>
    <row r="73" spans="1:12" ht="76.5" x14ac:dyDescent="0.2">
      <c r="A73" s="21" t="s">
        <v>241</v>
      </c>
      <c r="B73" s="20" t="s">
        <v>3</v>
      </c>
      <c r="C73" s="20" t="s">
        <v>242</v>
      </c>
      <c r="D73" s="22" t="s">
        <v>36</v>
      </c>
      <c r="E73" s="55">
        <v>200</v>
      </c>
      <c r="F73" s="23">
        <v>6.2</v>
      </c>
      <c r="G73" s="23">
        <v>1240</v>
      </c>
      <c r="H73" s="42">
        <f t="shared" si="0"/>
        <v>1.3089147130490024E-3</v>
      </c>
      <c r="I73" s="43">
        <f t="shared" si="1"/>
        <v>0.98846013288038803</v>
      </c>
    </row>
    <row r="74" spans="1:12" ht="25.5" x14ac:dyDescent="0.2">
      <c r="A74" s="21" t="s">
        <v>206</v>
      </c>
      <c r="B74" s="20" t="s">
        <v>18</v>
      </c>
      <c r="C74" s="20" t="s">
        <v>207</v>
      </c>
      <c r="D74" s="22" t="s">
        <v>121</v>
      </c>
      <c r="E74" s="55">
        <v>6</v>
      </c>
      <c r="F74" s="23">
        <v>174.42</v>
      </c>
      <c r="G74" s="23">
        <v>1046.52</v>
      </c>
      <c r="H74" s="42">
        <f t="shared" ref="H74:H92" si="2">G74/$G$94</f>
        <v>1.1046817947580982E-3</v>
      </c>
      <c r="I74" s="43">
        <f t="shared" ref="I74:I92" si="3">H74+I73</f>
        <v>0.98956481467514612</v>
      </c>
      <c r="L74" s="61"/>
    </row>
    <row r="75" spans="1:12" ht="25.5" x14ac:dyDescent="0.2">
      <c r="A75" s="21" t="s">
        <v>55</v>
      </c>
      <c r="B75" s="20" t="s">
        <v>18</v>
      </c>
      <c r="C75" s="20" t="s">
        <v>56</v>
      </c>
      <c r="D75" s="22" t="s">
        <v>53</v>
      </c>
      <c r="E75" s="55">
        <v>10.199999999999999</v>
      </c>
      <c r="F75" s="23">
        <v>98.45</v>
      </c>
      <c r="G75" s="23">
        <v>1004.19</v>
      </c>
      <c r="H75" s="42">
        <f t="shared" si="2"/>
        <v>1.0599992465295789E-3</v>
      </c>
      <c r="I75" s="43">
        <f t="shared" si="3"/>
        <v>0.99062481392167567</v>
      </c>
    </row>
    <row r="76" spans="1:12" ht="25.5" x14ac:dyDescent="0.2">
      <c r="A76" s="21" t="s">
        <v>152</v>
      </c>
      <c r="B76" s="20" t="s">
        <v>18</v>
      </c>
      <c r="C76" s="20" t="s">
        <v>153</v>
      </c>
      <c r="D76" s="22" t="s">
        <v>36</v>
      </c>
      <c r="E76" s="55">
        <v>17.46</v>
      </c>
      <c r="F76" s="23">
        <v>50.73</v>
      </c>
      <c r="G76" s="23">
        <v>885.74</v>
      </c>
      <c r="H76" s="42">
        <f t="shared" si="2"/>
        <v>9.3496622414195431E-4</v>
      </c>
      <c r="I76" s="43">
        <f t="shared" si="3"/>
        <v>0.99155978014581758</v>
      </c>
    </row>
    <row r="77" spans="1:12" ht="25.5" x14ac:dyDescent="0.2">
      <c r="A77" s="21" t="s">
        <v>200</v>
      </c>
      <c r="B77" s="20" t="s">
        <v>18</v>
      </c>
      <c r="C77" s="20" t="s">
        <v>201</v>
      </c>
      <c r="D77" s="22" t="s">
        <v>121</v>
      </c>
      <c r="E77" s="55">
        <v>8</v>
      </c>
      <c r="F77" s="23">
        <v>109.91</v>
      </c>
      <c r="G77" s="23">
        <v>879.28</v>
      </c>
      <c r="H77" s="42">
        <f t="shared" si="2"/>
        <v>9.2814720071752164E-4</v>
      </c>
      <c r="I77" s="43">
        <f t="shared" si="3"/>
        <v>0.99248792734653513</v>
      </c>
    </row>
    <row r="78" spans="1:12" ht="25.5" x14ac:dyDescent="0.2">
      <c r="A78" s="21" t="s">
        <v>197</v>
      </c>
      <c r="B78" s="20" t="s">
        <v>18</v>
      </c>
      <c r="C78" s="20" t="s">
        <v>198</v>
      </c>
      <c r="D78" s="22" t="s">
        <v>121</v>
      </c>
      <c r="E78" s="55">
        <v>4</v>
      </c>
      <c r="F78" s="23">
        <v>218.2</v>
      </c>
      <c r="G78" s="23">
        <v>872.8</v>
      </c>
      <c r="H78" s="42">
        <f t="shared" si="2"/>
        <v>9.2130706576545906E-4</v>
      </c>
      <c r="I78" s="43">
        <f t="shared" si="3"/>
        <v>0.99340923441230056</v>
      </c>
    </row>
    <row r="79" spans="1:12" ht="25.5" x14ac:dyDescent="0.2">
      <c r="A79" s="21" t="s">
        <v>238</v>
      </c>
      <c r="B79" s="20" t="s">
        <v>8</v>
      </c>
      <c r="C79" s="20" t="s">
        <v>239</v>
      </c>
      <c r="D79" s="22" t="s">
        <v>40</v>
      </c>
      <c r="E79" s="55">
        <v>5</v>
      </c>
      <c r="F79" s="23">
        <v>174.05</v>
      </c>
      <c r="G79" s="23">
        <v>870.25</v>
      </c>
      <c r="H79" s="42">
        <f t="shared" si="2"/>
        <v>9.1861534599265674E-4</v>
      </c>
      <c r="I79" s="43">
        <f t="shared" si="3"/>
        <v>0.99432784975829325</v>
      </c>
    </row>
    <row r="80" spans="1:12" ht="25.5" x14ac:dyDescent="0.2">
      <c r="A80" s="21" t="s">
        <v>229</v>
      </c>
      <c r="B80" s="20" t="s">
        <v>3</v>
      </c>
      <c r="C80" s="20" t="s">
        <v>230</v>
      </c>
      <c r="D80" s="22" t="s">
        <v>36</v>
      </c>
      <c r="E80" s="55">
        <v>90</v>
      </c>
      <c r="F80" s="23">
        <v>9.24</v>
      </c>
      <c r="G80" s="23">
        <v>831.6</v>
      </c>
      <c r="H80" s="42">
        <f t="shared" si="2"/>
        <v>8.7781731884802451E-4</v>
      </c>
      <c r="I80" s="43">
        <f t="shared" si="3"/>
        <v>0.99520566707714131</v>
      </c>
    </row>
    <row r="81" spans="1:9" ht="25.5" x14ac:dyDescent="0.2">
      <c r="A81" s="21" t="s">
        <v>235</v>
      </c>
      <c r="B81" s="20" t="s">
        <v>3</v>
      </c>
      <c r="C81" s="20" t="s">
        <v>236</v>
      </c>
      <c r="D81" s="22" t="s">
        <v>44</v>
      </c>
      <c r="E81" s="55">
        <v>1</v>
      </c>
      <c r="F81" s="23">
        <v>716.13</v>
      </c>
      <c r="G81" s="23">
        <v>716.13</v>
      </c>
      <c r="H81" s="42">
        <f t="shared" si="2"/>
        <v>7.559299140772436E-4</v>
      </c>
      <c r="I81" s="43">
        <f t="shared" si="3"/>
        <v>0.99596159699121856</v>
      </c>
    </row>
    <row r="82" spans="1:9" x14ac:dyDescent="0.2">
      <c r="A82" s="21" t="s">
        <v>42</v>
      </c>
      <c r="B82" s="20" t="s">
        <v>8</v>
      </c>
      <c r="C82" s="20" t="s">
        <v>43</v>
      </c>
      <c r="D82" s="22" t="s">
        <v>44</v>
      </c>
      <c r="E82" s="55">
        <v>1</v>
      </c>
      <c r="F82" s="23">
        <v>703.17</v>
      </c>
      <c r="G82" s="23">
        <v>703.17</v>
      </c>
      <c r="H82" s="42">
        <f t="shared" si="2"/>
        <v>7.4224964417311855E-4</v>
      </c>
      <c r="I82" s="43">
        <f t="shared" si="3"/>
        <v>0.99670384663539169</v>
      </c>
    </row>
    <row r="83" spans="1:9" ht="38.25" x14ac:dyDescent="0.2">
      <c r="A83" s="21" t="s">
        <v>51</v>
      </c>
      <c r="B83" s="20" t="s">
        <v>18</v>
      </c>
      <c r="C83" s="20" t="s">
        <v>52</v>
      </c>
      <c r="D83" s="22" t="s">
        <v>53</v>
      </c>
      <c r="E83" s="55">
        <v>1</v>
      </c>
      <c r="F83" s="23">
        <v>702.65</v>
      </c>
      <c r="G83" s="23">
        <v>702.65</v>
      </c>
      <c r="H83" s="42">
        <f t="shared" si="2"/>
        <v>7.4170074445474316E-4</v>
      </c>
      <c r="I83" s="43">
        <f t="shared" si="3"/>
        <v>0.99744554737984648</v>
      </c>
    </row>
    <row r="84" spans="1:9" ht="38.25" x14ac:dyDescent="0.2">
      <c r="A84" s="21" t="s">
        <v>244</v>
      </c>
      <c r="B84" s="20" t="s">
        <v>3</v>
      </c>
      <c r="C84" s="20" t="s">
        <v>245</v>
      </c>
      <c r="D84" s="22" t="s">
        <v>44</v>
      </c>
      <c r="E84" s="55">
        <v>5</v>
      </c>
      <c r="F84" s="23">
        <v>128.25</v>
      </c>
      <c r="G84" s="23">
        <v>641.25</v>
      </c>
      <c r="H84" s="42">
        <f t="shared" si="2"/>
        <v>6.7688835463118775E-4</v>
      </c>
      <c r="I84" s="43">
        <f t="shared" si="3"/>
        <v>0.99812243573447768</v>
      </c>
    </row>
    <row r="85" spans="1:9" ht="38.25" x14ac:dyDescent="0.2">
      <c r="A85" s="59" t="s">
        <v>318</v>
      </c>
      <c r="B85" s="24" t="s">
        <v>8</v>
      </c>
      <c r="C85" s="24" t="s">
        <v>319</v>
      </c>
      <c r="D85" s="26" t="s">
        <v>40</v>
      </c>
      <c r="E85" s="55">
        <v>1</v>
      </c>
      <c r="F85" s="23">
        <v>339.77</v>
      </c>
      <c r="G85" s="23">
        <v>339.77</v>
      </c>
      <c r="H85" s="42">
        <f t="shared" si="2"/>
        <v>3.5865318713924156E-4</v>
      </c>
      <c r="I85" s="43">
        <f t="shared" si="3"/>
        <v>0.99848108892161691</v>
      </c>
    </row>
    <row r="86" spans="1:9" ht="25.5" x14ac:dyDescent="0.2">
      <c r="A86" s="21" t="s">
        <v>203</v>
      </c>
      <c r="B86" s="20" t="s">
        <v>18</v>
      </c>
      <c r="C86" s="20" t="s">
        <v>204</v>
      </c>
      <c r="D86" s="22" t="s">
        <v>36</v>
      </c>
      <c r="E86" s="55">
        <v>9.1300000000000008</v>
      </c>
      <c r="F86" s="23">
        <v>32.42</v>
      </c>
      <c r="G86" s="23">
        <v>295.99</v>
      </c>
      <c r="H86" s="42">
        <f t="shared" si="2"/>
        <v>3.1244005315755988E-4</v>
      </c>
      <c r="I86" s="43">
        <f t="shared" si="3"/>
        <v>0.99879352897477447</v>
      </c>
    </row>
    <row r="87" spans="1:9" ht="38.25" x14ac:dyDescent="0.2">
      <c r="A87" s="21" t="s">
        <v>215</v>
      </c>
      <c r="B87" s="20" t="s">
        <v>18</v>
      </c>
      <c r="C87" s="20" t="s">
        <v>216</v>
      </c>
      <c r="D87" s="22" t="s">
        <v>121</v>
      </c>
      <c r="E87" s="55">
        <v>1</v>
      </c>
      <c r="F87" s="23">
        <v>254.61</v>
      </c>
      <c r="G87" s="23">
        <v>254.61</v>
      </c>
      <c r="H87" s="42">
        <f t="shared" si="2"/>
        <v>2.6876030249145685E-4</v>
      </c>
      <c r="I87" s="43">
        <f t="shared" si="3"/>
        <v>0.99906228927726592</v>
      </c>
    </row>
    <row r="88" spans="1:9" ht="25.5" x14ac:dyDescent="0.2">
      <c r="A88" s="21" t="s">
        <v>209</v>
      </c>
      <c r="B88" s="20" t="s">
        <v>18</v>
      </c>
      <c r="C88" s="20" t="s">
        <v>210</v>
      </c>
      <c r="D88" s="22" t="s">
        <v>121</v>
      </c>
      <c r="E88" s="55">
        <v>1</v>
      </c>
      <c r="F88" s="23">
        <v>248</v>
      </c>
      <c r="G88" s="23">
        <v>248</v>
      </c>
      <c r="H88" s="42">
        <f t="shared" si="2"/>
        <v>2.617829426098005E-4</v>
      </c>
      <c r="I88" s="43">
        <f t="shared" si="3"/>
        <v>0.99932407221987574</v>
      </c>
    </row>
    <row r="89" spans="1:9" ht="38.25" x14ac:dyDescent="0.2">
      <c r="A89" s="21" t="s">
        <v>169</v>
      </c>
      <c r="B89" s="20" t="s">
        <v>18</v>
      </c>
      <c r="C89" s="20" t="s">
        <v>170</v>
      </c>
      <c r="D89" s="22" t="s">
        <v>121</v>
      </c>
      <c r="E89" s="55">
        <v>1</v>
      </c>
      <c r="F89" s="23">
        <v>221.39</v>
      </c>
      <c r="G89" s="23">
        <v>221.39</v>
      </c>
      <c r="H89" s="42">
        <f t="shared" si="2"/>
        <v>2.3369405509832147E-4</v>
      </c>
      <c r="I89" s="43">
        <f t="shared" si="3"/>
        <v>0.99955776627497406</v>
      </c>
    </row>
    <row r="90" spans="1:9" ht="25.5" x14ac:dyDescent="0.2">
      <c r="A90" s="21" t="s">
        <v>183</v>
      </c>
      <c r="B90" s="20" t="s">
        <v>18</v>
      </c>
      <c r="C90" s="20" t="s">
        <v>184</v>
      </c>
      <c r="D90" s="22" t="s">
        <v>53</v>
      </c>
      <c r="E90" s="55">
        <v>9.41</v>
      </c>
      <c r="F90" s="23">
        <v>19.36</v>
      </c>
      <c r="G90" s="23">
        <v>182.17</v>
      </c>
      <c r="H90" s="42">
        <f t="shared" si="2"/>
        <v>1.9229434941623932E-4</v>
      </c>
      <c r="I90" s="43">
        <f t="shared" si="3"/>
        <v>0.99975006062439031</v>
      </c>
    </row>
    <row r="91" spans="1:9" x14ac:dyDescent="0.2">
      <c r="A91" s="21" t="s">
        <v>212</v>
      </c>
      <c r="B91" s="20" t="s">
        <v>18</v>
      </c>
      <c r="C91" s="20" t="s">
        <v>213</v>
      </c>
      <c r="D91" s="22" t="s">
        <v>121</v>
      </c>
      <c r="E91" s="55">
        <v>1</v>
      </c>
      <c r="F91" s="23">
        <v>127.81</v>
      </c>
      <c r="G91" s="23">
        <v>127.81</v>
      </c>
      <c r="H91" s="42">
        <f t="shared" si="2"/>
        <v>1.3491321731838146E-4</v>
      </c>
      <c r="I91" s="43">
        <f t="shared" si="3"/>
        <v>0.99988497384170871</v>
      </c>
    </row>
    <row r="92" spans="1:9" ht="25.5" x14ac:dyDescent="0.2">
      <c r="A92" s="21" t="s">
        <v>218</v>
      </c>
      <c r="B92" s="20" t="s">
        <v>18</v>
      </c>
      <c r="C92" s="20" t="s">
        <v>219</v>
      </c>
      <c r="D92" s="22" t="s">
        <v>121</v>
      </c>
      <c r="E92" s="55">
        <v>1</v>
      </c>
      <c r="F92" s="23">
        <v>108.97</v>
      </c>
      <c r="G92" s="23">
        <v>108.97</v>
      </c>
      <c r="H92" s="42">
        <f t="shared" si="2"/>
        <v>1.1502615829108854E-4</v>
      </c>
      <c r="I92" s="43">
        <f t="shared" si="3"/>
        <v>0.99999999999999978</v>
      </c>
    </row>
    <row r="94" spans="1:9" ht="32.25" customHeight="1" x14ac:dyDescent="0.2">
      <c r="E94" s="128" t="s">
        <v>276</v>
      </c>
      <c r="F94" s="129"/>
      <c r="G94" s="9">
        <f>SUBTOTAL(9,G8:G92)</f>
        <v>947349.7300000001</v>
      </c>
      <c r="H94" s="10">
        <f>SUBTOTAL(9,H8:H92)</f>
        <v>0.99999999999999978</v>
      </c>
      <c r="I94" s="41"/>
    </row>
    <row r="97" spans="5:7" x14ac:dyDescent="0.2">
      <c r="E97" s="61"/>
      <c r="G97" s="61"/>
    </row>
  </sheetData>
  <autoFilter ref="A7:I92" xr:uid="{3AFFC2DD-7055-4616-A947-771FEE3B90E5}">
    <sortState xmlns:xlrd2="http://schemas.microsoft.com/office/spreadsheetml/2017/richdata2" ref="A9:I92">
      <sortCondition descending="1" ref="G7:G92"/>
    </sortState>
  </autoFilter>
  <mergeCells count="19">
    <mergeCell ref="E94:F94"/>
    <mergeCell ref="B4:D4"/>
    <mergeCell ref="E4:F4"/>
    <mergeCell ref="B5:D5"/>
    <mergeCell ref="E5:F5"/>
    <mergeCell ref="E6:E7"/>
    <mergeCell ref="A6:A7"/>
    <mergeCell ref="B6:B7"/>
    <mergeCell ref="C6:C7"/>
    <mergeCell ref="D6:D7"/>
    <mergeCell ref="A1:I1"/>
    <mergeCell ref="B2:D2"/>
    <mergeCell ref="E2:F2"/>
    <mergeCell ref="G2:I5"/>
    <mergeCell ref="B3:D3"/>
    <mergeCell ref="E3:F3"/>
    <mergeCell ref="F6:F7"/>
    <mergeCell ref="G6:G7"/>
    <mergeCell ref="H6:I6"/>
  </mergeCells>
  <conditionalFormatting sqref="C33:C52">
    <cfRule type="duplicateValues" dxfId="1" priority="1"/>
  </conditionalFormatting>
  <conditionalFormatting sqref="C8:C32 C53:C92">
    <cfRule type="duplicateValues" dxfId="0" priority="6"/>
  </conditionalFormatting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ORÇAMENTÁRIA</vt:lpstr>
      <vt:lpstr>MEMORIA DE CALCULO</vt:lpstr>
      <vt:lpstr>CURVA ABC</vt:lpstr>
      <vt:lpstr>'MEMORIA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2022-11-24T02:18:27Z</cp:lastPrinted>
  <dcterms:created xsi:type="dcterms:W3CDTF">2022-11-10T02:52:46Z</dcterms:created>
  <dcterms:modified xsi:type="dcterms:W3CDTF">2023-01-15T16:59:40Z</dcterms:modified>
</cp:coreProperties>
</file>